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hidePivotFieldList="1" defaultThemeVersion="124226"/>
  <bookViews>
    <workbookView xWindow="0" yWindow="0" windowWidth="23040" windowHeight="8670" firstSheet="6" activeTab="13"/>
  </bookViews>
  <sheets>
    <sheet name="Basic" sheetId="1" state="hidden" r:id="rId1"/>
    <sheet name="Sch-2" sheetId="6" state="hidden" r:id="rId2"/>
    <sheet name="Sch-5" sheetId="15" state="hidden" r:id="rId3"/>
    <sheet name="Sch-6" sheetId="9" state="hidden" r:id="rId4"/>
    <sheet name="Discount" sheetId="11" state="hidden" r:id="rId5"/>
    <sheet name="Sch-6B After Discount" sheetId="12" state="hidden" r:id="rId6"/>
    <sheet name="VIIC BASUDEVPUR SS" sheetId="30" r:id="rId7"/>
    <sheet name="VIIB BASUDEVPIR SS" sheetId="29" r:id="rId8"/>
    <sheet name="VIIA Basudevpur SS" sheetId="28" r:id="rId9"/>
    <sheet name="Schedule 1 Supply (2)" sheetId="27" state="hidden" r:id="rId10"/>
    <sheet name="Schedule 3 Civil Works" sheetId="25" state="hidden" r:id="rId11"/>
    <sheet name="Schedule 2 Elec Erection" sheetId="24" state="hidden" r:id="rId12"/>
    <sheet name="Schedule 1 Supply" sheetId="23" state="hidden" r:id="rId13"/>
    <sheet name="SS ABSTRACT" sheetId="26" r:id="rId14"/>
    <sheet name="N to W" sheetId="14" state="hidden" r:id="rId15"/>
  </sheets>
  <definedNames>
    <definedName name="\A" localSheetId="1">#REF!</definedName>
    <definedName name="\A" localSheetId="2">#REF!</definedName>
    <definedName name="\A" localSheetId="3">#REF!</definedName>
    <definedName name="\A" localSheetId="9">#REF!</definedName>
    <definedName name="\A" localSheetId="8">#REF!</definedName>
    <definedName name="\A" localSheetId="7">#REF!</definedName>
    <definedName name="\A" localSheetId="6">#REF!</definedName>
    <definedName name="\A">#REF!</definedName>
    <definedName name="\B" localSheetId="1">#REF!</definedName>
    <definedName name="\B" localSheetId="2">#REF!</definedName>
    <definedName name="\B" localSheetId="3">#REF!</definedName>
    <definedName name="\B" localSheetId="9">#REF!</definedName>
    <definedName name="\B" localSheetId="8">#REF!</definedName>
    <definedName name="\B" localSheetId="7">#REF!</definedName>
    <definedName name="\B" localSheetId="6">#REF!</definedName>
    <definedName name="\B">#REF!</definedName>
    <definedName name="\C" localSheetId="1">#REF!</definedName>
    <definedName name="\C" localSheetId="2">#REF!</definedName>
    <definedName name="\C" localSheetId="3">#REF!</definedName>
    <definedName name="\C" localSheetId="9">#REF!</definedName>
    <definedName name="\C" localSheetId="8">#REF!</definedName>
    <definedName name="\C" localSheetId="7">#REF!</definedName>
    <definedName name="\C" localSheetId="6">#REF!</definedName>
    <definedName name="\C">#REF!</definedName>
    <definedName name="\M" localSheetId="1">#REF!</definedName>
    <definedName name="\M" localSheetId="2">#REF!</definedName>
    <definedName name="\M" localSheetId="3">#REF!</definedName>
    <definedName name="\M" localSheetId="9">#REF!</definedName>
    <definedName name="\M" localSheetId="8">#REF!</definedName>
    <definedName name="\M" localSheetId="7">#REF!</definedName>
    <definedName name="\M" localSheetId="6">#REF!</definedName>
    <definedName name="\M">#REF!</definedName>
    <definedName name="\N" localSheetId="1">#REF!</definedName>
    <definedName name="\N" localSheetId="2">#REF!</definedName>
    <definedName name="\N" localSheetId="3">#REF!</definedName>
    <definedName name="\N" localSheetId="9">#REF!</definedName>
    <definedName name="\N" localSheetId="8">#REF!</definedName>
    <definedName name="\N" localSheetId="7">#REF!</definedName>
    <definedName name="\N" localSheetId="6">#REF!</definedName>
    <definedName name="\N">#REF!</definedName>
    <definedName name="\P" localSheetId="1">#REF!</definedName>
    <definedName name="\P" localSheetId="2">#REF!</definedName>
    <definedName name="\P" localSheetId="3">#REF!</definedName>
    <definedName name="\P" localSheetId="9">#REF!</definedName>
    <definedName name="\P" localSheetId="8">#REF!</definedName>
    <definedName name="\P" localSheetId="7">#REF!</definedName>
    <definedName name="\P" localSheetId="6">#REF!</definedName>
    <definedName name="\P">#REF!</definedName>
    <definedName name="\R" localSheetId="1">#REF!</definedName>
    <definedName name="\R" localSheetId="2">#REF!</definedName>
    <definedName name="\R" localSheetId="3">#REF!</definedName>
    <definedName name="\R" localSheetId="9">#REF!</definedName>
    <definedName name="\R" localSheetId="8">#REF!</definedName>
    <definedName name="\R" localSheetId="7">#REF!</definedName>
    <definedName name="\R" localSheetId="6">#REF!</definedName>
    <definedName name="\R">#REF!</definedName>
    <definedName name="\U" localSheetId="1">#REF!</definedName>
    <definedName name="\U" localSheetId="2">#REF!</definedName>
    <definedName name="\U" localSheetId="3">#REF!</definedName>
    <definedName name="\U" localSheetId="9">#REF!</definedName>
    <definedName name="\U" localSheetId="8">#REF!</definedName>
    <definedName name="\U" localSheetId="7">#REF!</definedName>
    <definedName name="\U" localSheetId="6">#REF!</definedName>
    <definedName name="\U">#REF!</definedName>
    <definedName name="\V" localSheetId="1">#REF!</definedName>
    <definedName name="\V" localSheetId="2">#REF!</definedName>
    <definedName name="\V" localSheetId="3">#REF!</definedName>
    <definedName name="\V" localSheetId="9">#REF!</definedName>
    <definedName name="\V" localSheetId="8">#REF!</definedName>
    <definedName name="\V" localSheetId="7">#REF!</definedName>
    <definedName name="\V" localSheetId="6">#REF!</definedName>
    <definedName name="\V">#REF!</definedName>
    <definedName name="_xlnm._FilterDatabase" localSheetId="1" hidden="1">'Sch-2'!$B$16:$H$18</definedName>
    <definedName name="_xlnm._FilterDatabase" localSheetId="2" hidden="1">'Sch-5'!$B$18:$K$21</definedName>
    <definedName name="_xlnm._FilterDatabase" localSheetId="3" hidden="1">'Sch-6'!$B$18:$K$21</definedName>
    <definedName name="_xlnm._FilterDatabase" localSheetId="12" hidden="1">'Schedule 1 Supply'!$A$10:$K$462</definedName>
    <definedName name="_xlnm._FilterDatabase" localSheetId="9" hidden="1">'Schedule 1 Supply (2)'!$A$10:$K$176</definedName>
    <definedName name="_xlnm._FilterDatabase" localSheetId="11" hidden="1">'Schedule 2 Elec Erection'!$C$134:$K$336</definedName>
    <definedName name="_xlnm._FilterDatabase" localSheetId="8" hidden="1">'VIIA Basudevpur SS'!$A$8:$I$284</definedName>
    <definedName name="_xlnm._FilterDatabase" localSheetId="7" hidden="1">'VIIB BASUDEVPIR SS'!$C$131:$I$206</definedName>
    <definedName name="_Hlk107749059" localSheetId="0">Basic!$B$1</definedName>
    <definedName name="a" localSheetId="7">#REF!</definedName>
    <definedName name="a" localSheetId="6">#REF!</definedName>
    <definedName name="a">#REF!</definedName>
    <definedName name="ab" localSheetId="1">#REF!</definedName>
    <definedName name="ab" localSheetId="2">#REF!</definedName>
    <definedName name="ab" localSheetId="3">#REF!</definedName>
    <definedName name="ab" localSheetId="9">#REF!</definedName>
    <definedName name="ab" localSheetId="8">#REF!</definedName>
    <definedName name="ab" localSheetId="7">#REF!</definedName>
    <definedName name="ab" localSheetId="6">#REF!</definedName>
    <definedName name="ab">#REF!</definedName>
    <definedName name="ac" localSheetId="7">#REF!</definedName>
    <definedName name="ac" localSheetId="6">#REF!</definedName>
    <definedName name="ac">#REF!</definedName>
    <definedName name="logo1">"Picture 7"</definedName>
    <definedName name="_xlnm.Print_Area" localSheetId="4">Discount!$A$2:$G$39</definedName>
    <definedName name="_xlnm.Print_Area" localSheetId="1">'Sch-2'!$A$1:$H$18</definedName>
    <definedName name="_xlnm.Print_Area" localSheetId="2">'Sch-5'!$A$1:$K$24</definedName>
    <definedName name="_xlnm.Print_Area" localSheetId="3">'Sch-6'!$A$1:$K$24</definedName>
    <definedName name="_xlnm.Print_Area" localSheetId="5">'Sch-6B After Discount'!$A$1:$E$32</definedName>
    <definedName name="_xlnm.Print_Area" localSheetId="12">'Schedule 1 Supply'!$A$1:$L$464</definedName>
    <definedName name="_xlnm.Print_Area" localSheetId="9">'Schedule 1 Supply (2)'!$A$1:$L$178</definedName>
    <definedName name="_xlnm.Print_Area" localSheetId="11">'Schedule 2 Elec Erection'!$A$1:$L$353</definedName>
    <definedName name="_xlnm.Print_Area" localSheetId="10">'Schedule 3 Civil Works'!$A$1:$K$317</definedName>
    <definedName name="_xlnm.Print_Area" localSheetId="8">'VIIA Basudevpur SS'!$A$1:$J$283</definedName>
    <definedName name="_xlnm.Print_Area" localSheetId="7">'VIIB BASUDEVPIR SS'!$A$1:$K$206</definedName>
    <definedName name="_xlnm.Print_Area" localSheetId="6">'VIIC BASUDEVPUR SS'!$A$1:$J$230</definedName>
    <definedName name="_xlnm.Print_Titles" localSheetId="1">'Sch-2'!$1:$15</definedName>
    <definedName name="_xlnm.Print_Titles" localSheetId="2">'Sch-5'!$1:$16</definedName>
    <definedName name="_xlnm.Print_Titles" localSheetId="3">'Sch-6'!$1:$16</definedName>
    <definedName name="_xlnm.Print_Titles" localSheetId="5">'Sch-6B After Discount'!$3:$13</definedName>
    <definedName name="_xlnm.Recorder" localSheetId="1">#REF!</definedName>
    <definedName name="_xlnm.Recorder" localSheetId="2">#REF!</definedName>
    <definedName name="_xlnm.Recorder" localSheetId="3">#REF!</definedName>
    <definedName name="_xlnm.Recorder" localSheetId="9">#REF!</definedName>
    <definedName name="_xlnm.Recorder" localSheetId="8">#REF!</definedName>
    <definedName name="_xlnm.Recorder" localSheetId="7">#REF!</definedName>
    <definedName name="_xlnm.Recorder" localSheetId="6">#REF!</definedName>
    <definedName name="_xlnm.Recorder">#REF!</definedName>
    <definedName name="TEST" localSheetId="1">#REF!</definedName>
    <definedName name="TEST" localSheetId="2">#REF!</definedName>
    <definedName name="TEST" localSheetId="3">#REF!</definedName>
    <definedName name="TEST" localSheetId="9">#REF!</definedName>
    <definedName name="TEST" localSheetId="8">#REF!</definedName>
    <definedName name="TEST" localSheetId="7">#REF!</definedName>
    <definedName name="TEST" localSheetId="6">#REF!</definedName>
    <definedName name="TEST">#REF!</definedName>
    <definedName name="Z_01ACF2E1_8E61_4459_ABC1_B6C183DEED61_.wvu.PrintArea" localSheetId="1" hidden="1">'Sch-2'!$A$1:$H$15</definedName>
    <definedName name="Z_01ACF2E1_8E61_4459_ABC1_B6C183DEED61_.wvu.PrintArea" localSheetId="2" hidden="1">'Sch-5'!$A$1:$K$16</definedName>
    <definedName name="Z_01ACF2E1_8E61_4459_ABC1_B6C183DEED61_.wvu.PrintArea" localSheetId="3" hidden="1">'Sch-6'!$A$1:$K$16</definedName>
    <definedName name="Z_01ACF2E1_8E61_4459_ABC1_B6C183DEED61_.wvu.PrintArea" localSheetId="5" hidden="1">'Sch-6B After Discount'!$A$1:$D$33</definedName>
    <definedName name="Z_01ACF2E1_8E61_4459_ABC1_B6C183DEED61_.wvu.PrintTitles" localSheetId="1" hidden="1">'Sch-2'!$14:$15</definedName>
    <definedName name="Z_01ACF2E1_8E61_4459_ABC1_B6C183DEED61_.wvu.PrintTitles" localSheetId="2" hidden="1">'Sch-5'!$14:$16</definedName>
    <definedName name="Z_01ACF2E1_8E61_4459_ABC1_B6C183DEED61_.wvu.PrintTitles" localSheetId="3" hidden="1">'Sch-6'!$14:$16</definedName>
    <definedName name="Z_01ACF2E1_8E61_4459_ABC1_B6C183DEED61_.wvu.PrintTitles" localSheetId="5" hidden="1">'Sch-6B After Discount'!$3:$13</definedName>
    <definedName name="Z_0DD8F97D_8C07_4CD0_8FF9_3A2505F13748_.wvu.Cols" localSheetId="4" hidden="1">Discount!$H:$M</definedName>
    <definedName name="Z_0DD8F97D_8C07_4CD0_8FF9_3A2505F13748_.wvu.Cols" localSheetId="1" hidden="1">'Sch-2'!$K:$K,'Sch-2'!$M:$S</definedName>
    <definedName name="Z_0DD8F97D_8C07_4CD0_8FF9_3A2505F13748_.wvu.Cols" localSheetId="2" hidden="1">'Sch-5'!$N:$N,'Sch-5'!$P:$V</definedName>
    <definedName name="Z_0DD8F97D_8C07_4CD0_8FF9_3A2505F13748_.wvu.Cols" localSheetId="3" hidden="1">'Sch-6'!$N:$N,'Sch-6'!$P:$V</definedName>
    <definedName name="Z_0DD8F97D_8C07_4CD0_8FF9_3A2505F13748_.wvu.Cols" localSheetId="5" hidden="1">'Sch-6B After Discount'!$H:$H</definedName>
    <definedName name="Z_0DD8F97D_8C07_4CD0_8FF9_3A2505F13748_.wvu.FilterData" localSheetId="1" hidden="1">'Sch-2'!$B$16:$H$18</definedName>
    <definedName name="Z_0DD8F97D_8C07_4CD0_8FF9_3A2505F13748_.wvu.FilterData" localSheetId="2" hidden="1">'Sch-5'!$B$18:$K$21</definedName>
    <definedName name="Z_0DD8F97D_8C07_4CD0_8FF9_3A2505F13748_.wvu.FilterData" localSheetId="3" hidden="1">'Sch-6'!$B$18:$K$21</definedName>
    <definedName name="Z_0DD8F97D_8C07_4CD0_8FF9_3A2505F13748_.wvu.PrintArea" localSheetId="4" hidden="1">Discount!$A$2:$G$39</definedName>
    <definedName name="Z_0DD8F97D_8C07_4CD0_8FF9_3A2505F13748_.wvu.PrintArea" localSheetId="1" hidden="1">'Sch-2'!$A$1:$H$22</definedName>
    <definedName name="Z_0DD8F97D_8C07_4CD0_8FF9_3A2505F13748_.wvu.PrintArea" localSheetId="2" hidden="1">'Sch-5'!$A$1:$K$28</definedName>
    <definedName name="Z_0DD8F97D_8C07_4CD0_8FF9_3A2505F13748_.wvu.PrintArea" localSheetId="3" hidden="1">'Sch-6'!$A$1:$K$28</definedName>
    <definedName name="Z_0DD8F97D_8C07_4CD0_8FF9_3A2505F13748_.wvu.PrintArea" localSheetId="5" hidden="1">'Sch-6B After Discount'!$A$1:$D$32</definedName>
    <definedName name="Z_0DD8F97D_8C07_4CD0_8FF9_3A2505F13748_.wvu.PrintTitles" localSheetId="1" hidden="1">'Sch-2'!$14:$15</definedName>
    <definedName name="Z_0DD8F97D_8C07_4CD0_8FF9_3A2505F13748_.wvu.PrintTitles" localSheetId="2" hidden="1">'Sch-5'!$14:$16</definedName>
    <definedName name="Z_0DD8F97D_8C07_4CD0_8FF9_3A2505F13748_.wvu.PrintTitles" localSheetId="3" hidden="1">'Sch-6'!$14:$16</definedName>
    <definedName name="Z_0DD8F97D_8C07_4CD0_8FF9_3A2505F13748_.wvu.PrintTitles" localSheetId="5" hidden="1">'Sch-6B After Discount'!$3:$13</definedName>
    <definedName name="Z_0DD8F97D_8C07_4CD0_8FF9_3A2505F13748_.wvu.Rows" localSheetId="4" hidden="1">Discount!$21:$21,Discount!$27:$29,Discount!$31:$33</definedName>
    <definedName name="Z_0DD8F97D_8C07_4CD0_8FF9_3A2505F13748_.wvu.Rows" localSheetId="1" hidden="1">'Sch-2'!#REF!</definedName>
    <definedName name="Z_0DD8F97D_8C07_4CD0_8FF9_3A2505F13748_.wvu.Rows" localSheetId="2" hidden="1">'Sch-5'!$23:$23</definedName>
    <definedName name="Z_0DD8F97D_8C07_4CD0_8FF9_3A2505F13748_.wvu.Rows" localSheetId="3" hidden="1">'Sch-6'!$23:$23</definedName>
    <definedName name="Z_0DD8F97D_8C07_4CD0_8FF9_3A2505F13748_.wvu.Rows" localSheetId="5" hidden="1">'Sch-6B After Discount'!$20:$21,'Sch-6B After Discount'!#REF!</definedName>
    <definedName name="Z_14D7F02E_BCCA_4517_ABC7_537FF4AEB67A_.wvu.Cols" localSheetId="1" hidden="1">'Sch-2'!$M:$S</definedName>
    <definedName name="Z_14D7F02E_BCCA_4517_ABC7_537FF4AEB67A_.wvu.Cols" localSheetId="2" hidden="1">'Sch-5'!$P:$V</definedName>
    <definedName name="Z_14D7F02E_BCCA_4517_ABC7_537FF4AEB67A_.wvu.Cols" localSheetId="3" hidden="1">'Sch-6'!$P:$V</definedName>
    <definedName name="Z_14D7F02E_BCCA_4517_ABC7_537FF4AEB67A_.wvu.PrintArea" localSheetId="1" hidden="1">'Sch-2'!$A$1:$H$23</definedName>
    <definedName name="Z_14D7F02E_BCCA_4517_ABC7_537FF4AEB67A_.wvu.PrintArea" localSheetId="2" hidden="1">'Sch-5'!$A$1:$K$29</definedName>
    <definedName name="Z_14D7F02E_BCCA_4517_ABC7_537FF4AEB67A_.wvu.PrintArea" localSheetId="3" hidden="1">'Sch-6'!$A$1:$K$29</definedName>
    <definedName name="Z_14D7F02E_BCCA_4517_ABC7_537FF4AEB67A_.wvu.PrintArea" localSheetId="5" hidden="1">'Sch-6B After Discount'!$A$1:$D$32</definedName>
    <definedName name="Z_14D7F02E_BCCA_4517_ABC7_537FF4AEB67A_.wvu.PrintTitles" localSheetId="1" hidden="1">'Sch-2'!$14:$15</definedName>
    <definedName name="Z_14D7F02E_BCCA_4517_ABC7_537FF4AEB67A_.wvu.PrintTitles" localSheetId="2" hidden="1">'Sch-5'!$14:$16</definedName>
    <definedName name="Z_14D7F02E_BCCA_4517_ABC7_537FF4AEB67A_.wvu.PrintTitles" localSheetId="3" hidden="1">'Sch-6'!$14:$16</definedName>
    <definedName name="Z_14D7F02E_BCCA_4517_ABC7_537FF4AEB67A_.wvu.PrintTitles" localSheetId="5" hidden="1">'Sch-6B After Discount'!$3:$13</definedName>
    <definedName name="Z_20CBBF41_A202_4892_A83D_52713C1F8A9E_.wvu.Cols" localSheetId="4" hidden="1">Discount!$I:$J</definedName>
    <definedName name="Z_20CBBF41_A202_4892_A83D_52713C1F8A9E_.wvu.Cols" localSheetId="1" hidden="1">'Sch-2'!$I:$I,'Sch-2'!$K:$K,'Sch-2'!$M:$S</definedName>
    <definedName name="Z_20CBBF41_A202_4892_A83D_52713C1F8A9E_.wvu.Cols" localSheetId="2" hidden="1">'Sch-5'!$L:$L,'Sch-5'!$N:$N,'Sch-5'!$P:$V</definedName>
    <definedName name="Z_20CBBF41_A202_4892_A83D_52713C1F8A9E_.wvu.Cols" localSheetId="3" hidden="1">'Sch-6'!$L:$L,'Sch-6'!$N:$N,'Sch-6'!$P:$V</definedName>
    <definedName name="Z_20CBBF41_A202_4892_A83D_52713C1F8A9E_.wvu.FilterData" localSheetId="1" hidden="1">'Sch-2'!$B$16:$H$18</definedName>
    <definedName name="Z_20CBBF41_A202_4892_A83D_52713C1F8A9E_.wvu.FilterData" localSheetId="2" hidden="1">'Sch-5'!$B$18:$K$21</definedName>
    <definedName name="Z_20CBBF41_A202_4892_A83D_52713C1F8A9E_.wvu.FilterData" localSheetId="3" hidden="1">'Sch-6'!$B$18:$K$21</definedName>
    <definedName name="Z_20CBBF41_A202_4892_A83D_52713C1F8A9E_.wvu.PrintArea" localSheetId="4" hidden="1">Discount!$A$2:$G$39</definedName>
    <definedName name="Z_20CBBF41_A202_4892_A83D_52713C1F8A9E_.wvu.PrintArea" localSheetId="1" hidden="1">'Sch-2'!$A$1:$H$22</definedName>
    <definedName name="Z_20CBBF41_A202_4892_A83D_52713C1F8A9E_.wvu.PrintArea" localSheetId="2" hidden="1">'Sch-5'!$A$1:$K$28</definedName>
    <definedName name="Z_20CBBF41_A202_4892_A83D_52713C1F8A9E_.wvu.PrintArea" localSheetId="3" hidden="1">'Sch-6'!$A$1:$K$28</definedName>
    <definedName name="Z_20CBBF41_A202_4892_A83D_52713C1F8A9E_.wvu.PrintArea" localSheetId="5" hidden="1">'Sch-6B After Discount'!$A$1:$D$32</definedName>
    <definedName name="Z_20CBBF41_A202_4892_A83D_52713C1F8A9E_.wvu.PrintTitles" localSheetId="1" hidden="1">'Sch-2'!$1:$15</definedName>
    <definedName name="Z_20CBBF41_A202_4892_A83D_52713C1F8A9E_.wvu.PrintTitles" localSheetId="2" hidden="1">'Sch-5'!$1:$16</definedName>
    <definedName name="Z_20CBBF41_A202_4892_A83D_52713C1F8A9E_.wvu.PrintTitles" localSheetId="3" hidden="1">'Sch-6'!$1:$16</definedName>
    <definedName name="Z_20CBBF41_A202_4892_A83D_52713C1F8A9E_.wvu.PrintTitles" localSheetId="5" hidden="1">'Sch-6B After Discount'!$3:$13</definedName>
    <definedName name="Z_20CBBF41_A202_4892_A83D_52713C1F8A9E_.wvu.Rows" localSheetId="4" hidden="1">Discount!$16:$29</definedName>
    <definedName name="Z_20CBBF41_A202_4892_A83D_52713C1F8A9E_.wvu.Rows" localSheetId="1" hidden="1">'Sch-2'!#REF!</definedName>
    <definedName name="Z_20CBBF41_A202_4892_A83D_52713C1F8A9E_.wvu.Rows" localSheetId="2" hidden="1">'Sch-5'!$23:$23</definedName>
    <definedName name="Z_20CBBF41_A202_4892_A83D_52713C1F8A9E_.wvu.Rows" localSheetId="3" hidden="1">'Sch-6'!$23:$23</definedName>
    <definedName name="Z_20CBBF41_A202_4892_A83D_52713C1F8A9E_.wvu.Rows" localSheetId="5" hidden="1">'Sch-6B After Discount'!$14:$23</definedName>
    <definedName name="Z_27A45B7A_04F2_4516_B80B_5ED0825D4ED3_.wvu.Cols" localSheetId="4" hidden="1">Discount!$I:$K</definedName>
    <definedName name="Z_27A45B7A_04F2_4516_B80B_5ED0825D4ED3_.wvu.Cols" localSheetId="1" hidden="1">'Sch-2'!$K:$K,'Sch-2'!$M:$S</definedName>
    <definedName name="Z_27A45B7A_04F2_4516_B80B_5ED0825D4ED3_.wvu.Cols" localSheetId="2" hidden="1">'Sch-5'!$N:$N,'Sch-5'!$P:$V</definedName>
    <definedName name="Z_27A45B7A_04F2_4516_B80B_5ED0825D4ED3_.wvu.Cols" localSheetId="3" hidden="1">'Sch-6'!$N:$N,'Sch-6'!$P:$V</definedName>
    <definedName name="Z_27A45B7A_04F2_4516_B80B_5ED0825D4ED3_.wvu.FilterData" localSheetId="1" hidden="1">'Sch-2'!$B$16:$H$18</definedName>
    <definedName name="Z_27A45B7A_04F2_4516_B80B_5ED0825D4ED3_.wvu.FilterData" localSheetId="2" hidden="1">'Sch-5'!$B$18:$K$21</definedName>
    <definedName name="Z_27A45B7A_04F2_4516_B80B_5ED0825D4ED3_.wvu.FilterData" localSheetId="3" hidden="1">'Sch-6'!$B$18:$K$21</definedName>
    <definedName name="Z_27A45B7A_04F2_4516_B80B_5ED0825D4ED3_.wvu.PrintArea" localSheetId="4" hidden="1">Discount!$A$2:$G$39</definedName>
    <definedName name="Z_27A45B7A_04F2_4516_B80B_5ED0825D4ED3_.wvu.PrintArea" localSheetId="1" hidden="1">'Sch-2'!$A$1:$H$22</definedName>
    <definedName name="Z_27A45B7A_04F2_4516_B80B_5ED0825D4ED3_.wvu.PrintArea" localSheetId="2" hidden="1">'Sch-5'!$A$1:$K$28</definedName>
    <definedName name="Z_27A45B7A_04F2_4516_B80B_5ED0825D4ED3_.wvu.PrintArea" localSheetId="3" hidden="1">'Sch-6'!$A$1:$K$28</definedName>
    <definedName name="Z_27A45B7A_04F2_4516_B80B_5ED0825D4ED3_.wvu.PrintArea" localSheetId="5" hidden="1">'Sch-6B After Discount'!$A$1:$D$32</definedName>
    <definedName name="Z_27A45B7A_04F2_4516_B80B_5ED0825D4ED3_.wvu.PrintTitles" localSheetId="1" hidden="1">'Sch-2'!$14:$15</definedName>
    <definedName name="Z_27A45B7A_04F2_4516_B80B_5ED0825D4ED3_.wvu.PrintTitles" localSheetId="2" hidden="1">'Sch-5'!$14:$16</definedName>
    <definedName name="Z_27A45B7A_04F2_4516_B80B_5ED0825D4ED3_.wvu.PrintTitles" localSheetId="3" hidden="1">'Sch-6'!$14:$16</definedName>
    <definedName name="Z_27A45B7A_04F2_4516_B80B_5ED0825D4ED3_.wvu.PrintTitles" localSheetId="5" hidden="1">'Sch-6B After Discount'!$3:$13</definedName>
    <definedName name="Z_27A45B7A_04F2_4516_B80B_5ED0825D4ED3_.wvu.Rows" localSheetId="4" hidden="1">Discount!$28:$29</definedName>
    <definedName name="Z_4C2A6BCE_1067_41DA_B8E4_030BD18363EA_.wvu.Cols" localSheetId="4" hidden="1">Discount!$H:$L</definedName>
    <definedName name="Z_4C2A6BCE_1067_41DA_B8E4_030BD18363EA_.wvu.Cols" localSheetId="1" hidden="1">'Sch-2'!$F:$F,'Sch-2'!$I:$I,'Sch-2'!$K:$K,'Sch-2'!$M:$S</definedName>
    <definedName name="Z_4C2A6BCE_1067_41DA_B8E4_030BD18363EA_.wvu.Cols" localSheetId="2" hidden="1">'Sch-5'!$P:$V</definedName>
    <definedName name="Z_4C2A6BCE_1067_41DA_B8E4_030BD18363EA_.wvu.Cols" localSheetId="3" hidden="1">'Sch-6'!$P:$V</definedName>
    <definedName name="Z_4C2A6BCE_1067_41DA_B8E4_030BD18363EA_.wvu.Cols" localSheetId="5" hidden="1">'Sch-6B After Discount'!$H:$H</definedName>
    <definedName name="Z_4C2A6BCE_1067_41DA_B8E4_030BD18363EA_.wvu.FilterData" localSheetId="1" hidden="1">'Sch-2'!$B$16:$H$18</definedName>
    <definedName name="Z_4C2A6BCE_1067_41DA_B8E4_030BD18363EA_.wvu.FilterData" localSheetId="2" hidden="1">'Sch-5'!$B$18:$K$21</definedName>
    <definedName name="Z_4C2A6BCE_1067_41DA_B8E4_030BD18363EA_.wvu.FilterData" localSheetId="3" hidden="1">'Sch-6'!$B$18:$K$21</definedName>
    <definedName name="Z_4C2A6BCE_1067_41DA_B8E4_030BD18363EA_.wvu.PrintArea" localSheetId="4" hidden="1">Discount!$A$2:$G$39</definedName>
    <definedName name="Z_4C2A6BCE_1067_41DA_B8E4_030BD18363EA_.wvu.PrintArea" localSheetId="1" hidden="1">'Sch-2'!$A$1:$H$18</definedName>
    <definedName name="Z_4C2A6BCE_1067_41DA_B8E4_030BD18363EA_.wvu.PrintArea" localSheetId="2" hidden="1">'Sch-5'!$A$1:$K$24</definedName>
    <definedName name="Z_4C2A6BCE_1067_41DA_B8E4_030BD18363EA_.wvu.PrintArea" localSheetId="3" hidden="1">'Sch-6'!$A$1:$K$24</definedName>
    <definedName name="Z_4C2A6BCE_1067_41DA_B8E4_030BD18363EA_.wvu.PrintArea" localSheetId="5" hidden="1">'Sch-6B After Discount'!$A$1:$D$32</definedName>
    <definedName name="Z_4C2A6BCE_1067_41DA_B8E4_030BD18363EA_.wvu.PrintTitles" localSheetId="1" hidden="1">'Sch-2'!$1:$15</definedName>
    <definedName name="Z_4C2A6BCE_1067_41DA_B8E4_030BD18363EA_.wvu.PrintTitles" localSheetId="2" hidden="1">'Sch-5'!$1:$16</definedName>
    <definedName name="Z_4C2A6BCE_1067_41DA_B8E4_030BD18363EA_.wvu.PrintTitles" localSheetId="3" hidden="1">'Sch-6'!$1:$16</definedName>
    <definedName name="Z_4C2A6BCE_1067_41DA_B8E4_030BD18363EA_.wvu.PrintTitles" localSheetId="5" hidden="1">'Sch-6B After Discount'!$3:$13</definedName>
    <definedName name="Z_4C2A6BCE_1067_41DA_B8E4_030BD18363EA_.wvu.Rows" localSheetId="4" hidden="1">Discount!$18:$18,Discount!$21:$21,Discount!$24:$24,Discount!$27:$29,Discount!$31:$33</definedName>
    <definedName name="Z_4C2A6BCE_1067_41DA_B8E4_030BD18363EA_.wvu.Rows" localSheetId="2" hidden="1">'Sch-5'!$23:$23</definedName>
    <definedName name="Z_4C2A6BCE_1067_41DA_B8E4_030BD18363EA_.wvu.Rows" localSheetId="3" hidden="1">'Sch-6'!$23:$23</definedName>
    <definedName name="Z_4F65FF32_EC61_4022_A399_2986D7B6B8B3_.wvu.Cols" localSheetId="1" hidden="1">'Sch-2'!$M:$S</definedName>
    <definedName name="Z_4F65FF32_EC61_4022_A399_2986D7B6B8B3_.wvu.Cols" localSheetId="2" hidden="1">'Sch-5'!$P:$V</definedName>
    <definedName name="Z_4F65FF32_EC61_4022_A399_2986D7B6B8B3_.wvu.Cols" localSheetId="3" hidden="1">'Sch-6'!$P:$V</definedName>
    <definedName name="Z_4F65FF32_EC61_4022_A399_2986D7B6B8B3_.wvu.PrintArea" localSheetId="4" hidden="1">Discount!$A$2:$G$38</definedName>
    <definedName name="Z_4F65FF32_EC61_4022_A399_2986D7B6B8B3_.wvu.PrintArea" localSheetId="1" hidden="1">'Sch-2'!$A$1:$H$15</definedName>
    <definedName name="Z_4F65FF32_EC61_4022_A399_2986D7B6B8B3_.wvu.PrintArea" localSheetId="2" hidden="1">'Sch-5'!$A$1:$K$16</definedName>
    <definedName name="Z_4F65FF32_EC61_4022_A399_2986D7B6B8B3_.wvu.PrintArea" localSheetId="3" hidden="1">'Sch-6'!$A$1:$K$16</definedName>
    <definedName name="Z_4F65FF32_EC61_4022_A399_2986D7B6B8B3_.wvu.PrintArea" localSheetId="5" hidden="1">'Sch-6B After Discount'!$A$1:$D$32</definedName>
    <definedName name="Z_4F65FF32_EC61_4022_A399_2986D7B6B8B3_.wvu.PrintTitles" localSheetId="1" hidden="1">'Sch-2'!$14:$15</definedName>
    <definedName name="Z_4F65FF32_EC61_4022_A399_2986D7B6B8B3_.wvu.PrintTitles" localSheetId="2" hidden="1">'Sch-5'!$14:$16</definedName>
    <definedName name="Z_4F65FF32_EC61_4022_A399_2986D7B6B8B3_.wvu.PrintTitles" localSheetId="3" hidden="1">'Sch-6'!$14:$16</definedName>
    <definedName name="Z_4F65FF32_EC61_4022_A399_2986D7B6B8B3_.wvu.PrintTitles" localSheetId="5" hidden="1">'Sch-6B After Discount'!$3:$13</definedName>
    <definedName name="Z_4F65FF32_EC61_4022_A399_2986D7B6B8B3_.wvu.Rows" localSheetId="1" hidden="1">'Sch-2'!#REF!</definedName>
    <definedName name="Z_4F65FF32_EC61_4022_A399_2986D7B6B8B3_.wvu.Rows" localSheetId="2" hidden="1">'Sch-5'!#REF!</definedName>
    <definedName name="Z_4F65FF32_EC61_4022_A399_2986D7B6B8B3_.wvu.Rows" localSheetId="3" hidden="1">'Sch-6'!#REF!</definedName>
    <definedName name="Z_521B9B62_B5E4_4E18_A682_03EC47CAA2D7_.wvu.Cols" localSheetId="4" hidden="1">Discount!$H:$L</definedName>
    <definedName name="Z_521B9B62_B5E4_4E18_A682_03EC47CAA2D7_.wvu.Cols" localSheetId="1" hidden="1">'Sch-2'!$F:$F,'Sch-2'!$I:$I,'Sch-2'!$K:$K,'Sch-2'!$M:$S</definedName>
    <definedName name="Z_521B9B62_B5E4_4E18_A682_03EC47CAA2D7_.wvu.Cols" localSheetId="2" hidden="1">'Sch-5'!$P:$V</definedName>
    <definedName name="Z_521B9B62_B5E4_4E18_A682_03EC47CAA2D7_.wvu.Cols" localSheetId="3" hidden="1">'Sch-6'!$P:$V</definedName>
    <definedName name="Z_521B9B62_B5E4_4E18_A682_03EC47CAA2D7_.wvu.Cols" localSheetId="5" hidden="1">'Sch-6B After Discount'!$H:$H</definedName>
    <definedName name="Z_521B9B62_B5E4_4E18_A682_03EC47CAA2D7_.wvu.FilterData" localSheetId="1" hidden="1">'Sch-2'!$B$16:$H$18</definedName>
    <definedName name="Z_521B9B62_B5E4_4E18_A682_03EC47CAA2D7_.wvu.FilterData" localSheetId="2" hidden="1">'Sch-5'!$B$18:$K$21</definedName>
    <definedName name="Z_521B9B62_B5E4_4E18_A682_03EC47CAA2D7_.wvu.FilterData" localSheetId="3" hidden="1">'Sch-6'!$B$18:$K$21</definedName>
    <definedName name="Z_521B9B62_B5E4_4E18_A682_03EC47CAA2D7_.wvu.PrintArea" localSheetId="4" hidden="1">Discount!$A$2:$G$39</definedName>
    <definedName name="Z_521B9B62_B5E4_4E18_A682_03EC47CAA2D7_.wvu.PrintArea" localSheetId="1" hidden="1">'Sch-2'!$A$1:$H$18</definedName>
    <definedName name="Z_521B9B62_B5E4_4E18_A682_03EC47CAA2D7_.wvu.PrintArea" localSheetId="2" hidden="1">'Sch-5'!$A$1:$K$24</definedName>
    <definedName name="Z_521B9B62_B5E4_4E18_A682_03EC47CAA2D7_.wvu.PrintArea" localSheetId="3" hidden="1">'Sch-6'!$A$1:$K$24</definedName>
    <definedName name="Z_521B9B62_B5E4_4E18_A682_03EC47CAA2D7_.wvu.PrintArea" localSheetId="5" hidden="1">'Sch-6B After Discount'!$A$1:$D$32</definedName>
    <definedName name="Z_521B9B62_B5E4_4E18_A682_03EC47CAA2D7_.wvu.PrintTitles" localSheetId="1" hidden="1">'Sch-2'!$1:$15</definedName>
    <definedName name="Z_521B9B62_B5E4_4E18_A682_03EC47CAA2D7_.wvu.PrintTitles" localSheetId="2" hidden="1">'Sch-5'!$1:$16</definedName>
    <definedName name="Z_521B9B62_B5E4_4E18_A682_03EC47CAA2D7_.wvu.PrintTitles" localSheetId="3" hidden="1">'Sch-6'!$1:$16</definedName>
    <definedName name="Z_521B9B62_B5E4_4E18_A682_03EC47CAA2D7_.wvu.PrintTitles" localSheetId="5" hidden="1">'Sch-6B After Discount'!$3:$13</definedName>
    <definedName name="Z_521B9B62_B5E4_4E18_A682_03EC47CAA2D7_.wvu.Rows" localSheetId="4" hidden="1">Discount!$18:$18,Discount!$21:$21,Discount!$24:$24,Discount!$27:$29,Discount!$31:$33</definedName>
    <definedName name="Z_521B9B62_B5E4_4E18_A682_03EC47CAA2D7_.wvu.Rows" localSheetId="2" hidden="1">'Sch-5'!$23:$23</definedName>
    <definedName name="Z_521B9B62_B5E4_4E18_A682_03EC47CAA2D7_.wvu.Rows" localSheetId="3" hidden="1">'Sch-6'!$23:$23</definedName>
    <definedName name="Z_58D82F59_8CF6_455F_B9F4_081499FDF243_.wvu.Cols" localSheetId="4" hidden="1">Discount!$I:$M</definedName>
    <definedName name="Z_58D82F59_8CF6_455F_B9F4_081499FDF243_.wvu.PrintArea" localSheetId="4" hidden="1">Discount!$A$2:$G$39</definedName>
    <definedName name="Z_58D82F59_8CF6_455F_B9F4_081499FDF243_.wvu.Rows" localSheetId="4" hidden="1">Discount!$20:$20,Discount!$26:$26</definedName>
    <definedName name="Z_6269FB24_FD69_4B06_B4F9_A51A4D37F8E4_.wvu.Cols" localSheetId="4" hidden="1">Discount!$H:$M</definedName>
    <definedName name="Z_6269FB24_FD69_4B06_B4F9_A51A4D37F8E4_.wvu.Cols" localSheetId="1" hidden="1">'Sch-2'!$K:$K,'Sch-2'!$M:$S</definedName>
    <definedName name="Z_6269FB24_FD69_4B06_B4F9_A51A4D37F8E4_.wvu.Cols" localSheetId="2" hidden="1">'Sch-5'!$N:$N,'Sch-5'!$P:$V</definedName>
    <definedName name="Z_6269FB24_FD69_4B06_B4F9_A51A4D37F8E4_.wvu.Cols" localSheetId="3" hidden="1">'Sch-6'!$N:$N,'Sch-6'!$P:$V</definedName>
    <definedName name="Z_6269FB24_FD69_4B06_B4F9_A51A4D37F8E4_.wvu.Cols" localSheetId="5" hidden="1">'Sch-6B After Discount'!$H:$H</definedName>
    <definedName name="Z_6269FB24_FD69_4B06_B4F9_A51A4D37F8E4_.wvu.FilterData" localSheetId="1" hidden="1">'Sch-2'!$B$16:$H$18</definedName>
    <definedName name="Z_6269FB24_FD69_4B06_B4F9_A51A4D37F8E4_.wvu.FilterData" localSheetId="2" hidden="1">'Sch-5'!$B$18:$K$21</definedName>
    <definedName name="Z_6269FB24_FD69_4B06_B4F9_A51A4D37F8E4_.wvu.FilterData" localSheetId="3" hidden="1">'Sch-6'!$B$18:$K$21</definedName>
    <definedName name="Z_6269FB24_FD69_4B06_B4F9_A51A4D37F8E4_.wvu.PrintArea" localSheetId="4" hidden="1">Discount!$A$2:$G$39</definedName>
    <definedName name="Z_6269FB24_FD69_4B06_B4F9_A51A4D37F8E4_.wvu.PrintArea" localSheetId="1" hidden="1">'Sch-2'!$A$1:$H$22</definedName>
    <definedName name="Z_6269FB24_FD69_4B06_B4F9_A51A4D37F8E4_.wvu.PrintArea" localSheetId="2" hidden="1">'Sch-5'!$A$1:$K$28</definedName>
    <definedName name="Z_6269FB24_FD69_4B06_B4F9_A51A4D37F8E4_.wvu.PrintArea" localSheetId="3" hidden="1">'Sch-6'!$A$1:$K$28</definedName>
    <definedName name="Z_6269FB24_FD69_4B06_B4F9_A51A4D37F8E4_.wvu.PrintArea" localSheetId="5" hidden="1">'Sch-6B After Discount'!$A$1:$D$32</definedName>
    <definedName name="Z_6269FB24_FD69_4B06_B4F9_A51A4D37F8E4_.wvu.PrintTitles" localSheetId="1" hidden="1">'Sch-2'!$1:$15</definedName>
    <definedName name="Z_6269FB24_FD69_4B06_B4F9_A51A4D37F8E4_.wvu.PrintTitles" localSheetId="2" hidden="1">'Sch-5'!$1:$16</definedName>
    <definedName name="Z_6269FB24_FD69_4B06_B4F9_A51A4D37F8E4_.wvu.PrintTitles" localSheetId="3" hidden="1">'Sch-6'!$1:$16</definedName>
    <definedName name="Z_6269FB24_FD69_4B06_B4F9_A51A4D37F8E4_.wvu.PrintTitles" localSheetId="5" hidden="1">'Sch-6B After Discount'!$3:$13</definedName>
    <definedName name="Z_6269FB24_FD69_4B06_B4F9_A51A4D37F8E4_.wvu.Rows" localSheetId="4" hidden="1">Discount!$16:$29,Discount!$31:$33</definedName>
    <definedName name="Z_6269FB24_FD69_4B06_B4F9_A51A4D37F8E4_.wvu.Rows" localSheetId="1" hidden="1">'Sch-2'!#REF!</definedName>
    <definedName name="Z_6269FB24_FD69_4B06_B4F9_A51A4D37F8E4_.wvu.Rows" localSheetId="2" hidden="1">'Sch-5'!$23:$23</definedName>
    <definedName name="Z_6269FB24_FD69_4B06_B4F9_A51A4D37F8E4_.wvu.Rows" localSheetId="3" hidden="1">'Sch-6'!$23:$23</definedName>
    <definedName name="Z_6269FB24_FD69_4B06_B4F9_A51A4D37F8E4_.wvu.Rows" localSheetId="5" hidden="1">'Sch-6B After Discount'!$14:$17,'Sch-6B After Discount'!$20:$23</definedName>
    <definedName name="Z_696D9240_6693_44E8_B9A4_2BFADD101EE2_.wvu.Cols" localSheetId="4" hidden="1">Discount!$I:$M</definedName>
    <definedName name="Z_696D9240_6693_44E8_B9A4_2BFADD101EE2_.wvu.PrintArea" localSheetId="4" hidden="1">Discount!$A$2:$G$39</definedName>
    <definedName name="Z_696D9240_6693_44E8_B9A4_2BFADD101EE2_.wvu.Rows" localSheetId="4" hidden="1">Discount!$20:$20,Discount!$26:$26</definedName>
    <definedName name="Z_76EF76C6_407E_4B5E_855E_3AC1614CD1AB_.wvu.Cols" localSheetId="4" hidden="1">Discount!$I:$J</definedName>
    <definedName name="Z_76EF76C6_407E_4B5E_855E_3AC1614CD1AB_.wvu.Cols" localSheetId="1" hidden="1">'Sch-2'!$I:$I,'Sch-2'!$K:$K,'Sch-2'!$M:$S</definedName>
    <definedName name="Z_76EF76C6_407E_4B5E_855E_3AC1614CD1AB_.wvu.Cols" localSheetId="2" hidden="1">'Sch-5'!$L:$L,'Sch-5'!$N:$N,'Sch-5'!$P:$V</definedName>
    <definedName name="Z_76EF76C6_407E_4B5E_855E_3AC1614CD1AB_.wvu.Cols" localSheetId="3" hidden="1">'Sch-6'!$L:$L,'Sch-6'!$N:$N,'Sch-6'!$P:$V</definedName>
    <definedName name="Z_76EF76C6_407E_4B5E_855E_3AC1614CD1AB_.wvu.FilterData" localSheetId="1" hidden="1">'Sch-2'!$B$16:$H$18</definedName>
    <definedName name="Z_76EF76C6_407E_4B5E_855E_3AC1614CD1AB_.wvu.FilterData" localSheetId="2" hidden="1">'Sch-5'!$B$18:$K$21</definedName>
    <definedName name="Z_76EF76C6_407E_4B5E_855E_3AC1614CD1AB_.wvu.FilterData" localSheetId="3" hidden="1">'Sch-6'!$B$18:$K$21</definedName>
    <definedName name="Z_76EF76C6_407E_4B5E_855E_3AC1614CD1AB_.wvu.PrintArea" localSheetId="4" hidden="1">Discount!$A$2:$G$39</definedName>
    <definedName name="Z_76EF76C6_407E_4B5E_855E_3AC1614CD1AB_.wvu.PrintArea" localSheetId="1" hidden="1">'Sch-2'!$A$1:$H$22</definedName>
    <definedName name="Z_76EF76C6_407E_4B5E_855E_3AC1614CD1AB_.wvu.PrintArea" localSheetId="2" hidden="1">'Sch-5'!$A$1:$K$28</definedName>
    <definedName name="Z_76EF76C6_407E_4B5E_855E_3AC1614CD1AB_.wvu.PrintArea" localSheetId="3" hidden="1">'Sch-6'!$A$1:$K$28</definedName>
    <definedName name="Z_76EF76C6_407E_4B5E_855E_3AC1614CD1AB_.wvu.PrintArea" localSheetId="5" hidden="1">'Sch-6B After Discount'!$A$1:$D$32</definedName>
    <definedName name="Z_76EF76C6_407E_4B5E_855E_3AC1614CD1AB_.wvu.PrintTitles" localSheetId="1" hidden="1">'Sch-2'!$1:$15</definedName>
    <definedName name="Z_76EF76C6_407E_4B5E_855E_3AC1614CD1AB_.wvu.PrintTitles" localSheetId="2" hidden="1">'Sch-5'!$1:$16</definedName>
    <definedName name="Z_76EF76C6_407E_4B5E_855E_3AC1614CD1AB_.wvu.PrintTitles" localSheetId="3" hidden="1">'Sch-6'!$1:$16</definedName>
    <definedName name="Z_76EF76C6_407E_4B5E_855E_3AC1614CD1AB_.wvu.PrintTitles" localSheetId="5" hidden="1">'Sch-6B After Discount'!$3:$13</definedName>
    <definedName name="Z_76EF76C6_407E_4B5E_855E_3AC1614CD1AB_.wvu.Rows" localSheetId="4" hidden="1">Discount!$16:$29</definedName>
    <definedName name="Z_76EF76C6_407E_4B5E_855E_3AC1614CD1AB_.wvu.Rows" localSheetId="1" hidden="1">'Sch-2'!#REF!</definedName>
    <definedName name="Z_76EF76C6_407E_4B5E_855E_3AC1614CD1AB_.wvu.Rows" localSheetId="2" hidden="1">'Sch-5'!$23:$23</definedName>
    <definedName name="Z_76EF76C6_407E_4B5E_855E_3AC1614CD1AB_.wvu.Rows" localSheetId="3" hidden="1">'Sch-6'!$23:$23</definedName>
    <definedName name="Z_76EF76C6_407E_4B5E_855E_3AC1614CD1AB_.wvu.Rows" localSheetId="5" hidden="1">'Sch-6B After Discount'!$14:$23</definedName>
    <definedName name="Z_F42F111F_1008_4984_B8EF_A2028972CD6B_.wvu.Cols" localSheetId="4" hidden="1">Discount!$H:$L</definedName>
    <definedName name="Z_F42F111F_1008_4984_B8EF_A2028972CD6B_.wvu.Cols" localSheetId="1" hidden="1">'Sch-2'!$K:$K,'Sch-2'!$M:$S</definedName>
    <definedName name="Z_F42F111F_1008_4984_B8EF_A2028972CD6B_.wvu.Cols" localSheetId="2" hidden="1">'Sch-5'!$N:$N,'Sch-5'!$P:$V</definedName>
    <definedName name="Z_F42F111F_1008_4984_B8EF_A2028972CD6B_.wvu.Cols" localSheetId="3" hidden="1">'Sch-6'!$N:$N,'Sch-6'!$P:$V</definedName>
    <definedName name="Z_F42F111F_1008_4984_B8EF_A2028972CD6B_.wvu.Cols" localSheetId="5" hidden="1">'Sch-6B After Discount'!$H:$H</definedName>
    <definedName name="Z_F42F111F_1008_4984_B8EF_A2028972CD6B_.wvu.FilterData" localSheetId="1" hidden="1">'Sch-2'!$B$16:$H$18</definedName>
    <definedName name="Z_F42F111F_1008_4984_B8EF_A2028972CD6B_.wvu.FilterData" localSheetId="2" hidden="1">'Sch-5'!$B$18:$K$21</definedName>
    <definedName name="Z_F42F111F_1008_4984_B8EF_A2028972CD6B_.wvu.FilterData" localSheetId="3" hidden="1">'Sch-6'!$B$18:$K$21</definedName>
    <definedName name="Z_F42F111F_1008_4984_B8EF_A2028972CD6B_.wvu.PrintArea" localSheetId="4" hidden="1">Discount!$A$2:$G$39</definedName>
    <definedName name="Z_F42F111F_1008_4984_B8EF_A2028972CD6B_.wvu.PrintArea" localSheetId="1" hidden="1">'Sch-2'!$A$1:$H$22</definedName>
    <definedName name="Z_F42F111F_1008_4984_B8EF_A2028972CD6B_.wvu.PrintArea" localSheetId="2" hidden="1">'Sch-5'!$A$1:$K$28</definedName>
    <definedName name="Z_F42F111F_1008_4984_B8EF_A2028972CD6B_.wvu.PrintArea" localSheetId="3" hidden="1">'Sch-6'!$A$1:$K$28</definedName>
    <definedName name="Z_F42F111F_1008_4984_B8EF_A2028972CD6B_.wvu.PrintArea" localSheetId="5" hidden="1">'Sch-6B After Discount'!$A$1:$D$32</definedName>
    <definedName name="Z_F42F111F_1008_4984_B8EF_A2028972CD6B_.wvu.PrintTitles" localSheetId="1" hidden="1">'Sch-2'!$14:$15</definedName>
    <definedName name="Z_F42F111F_1008_4984_B8EF_A2028972CD6B_.wvu.PrintTitles" localSheetId="2" hidden="1">'Sch-5'!$14:$16</definedName>
    <definedName name="Z_F42F111F_1008_4984_B8EF_A2028972CD6B_.wvu.PrintTitles" localSheetId="3" hidden="1">'Sch-6'!$14:$16</definedName>
    <definedName name="Z_F42F111F_1008_4984_B8EF_A2028972CD6B_.wvu.PrintTitles" localSheetId="5" hidden="1">'Sch-6B After Discount'!$3:$13</definedName>
    <definedName name="Z_F42F111F_1008_4984_B8EF_A2028972CD6B_.wvu.Rows" localSheetId="4" hidden="1">Discount!$20:$21,Discount!$26:$29,Discount!$31:$33</definedName>
    <definedName name="Z_F42F111F_1008_4984_B8EF_A2028972CD6B_.wvu.Rows" localSheetId="1" hidden="1">'Sch-2'!#REF!</definedName>
    <definedName name="Z_F42F111F_1008_4984_B8EF_A2028972CD6B_.wvu.Rows" localSheetId="2" hidden="1">'Sch-5'!$23:$23</definedName>
    <definedName name="Z_F42F111F_1008_4984_B8EF_A2028972CD6B_.wvu.Rows" localSheetId="3" hidden="1">'Sch-6'!$23:$23</definedName>
    <definedName name="Z_F42F111F_1008_4984_B8EF_A2028972CD6B_.wvu.Rows" localSheetId="5" hidden="1">'Sch-6B After Discount'!$18:$21,'Sch-6B After Discount'!#REF!</definedName>
    <definedName name="Z_F990EF88_1CA0_4558_B8BC_45A1746C1850_.wvu.Cols" localSheetId="4" hidden="1">Discount!$H:$L</definedName>
    <definedName name="Z_F990EF88_1CA0_4558_B8BC_45A1746C1850_.wvu.Cols" localSheetId="1" hidden="1">'Sch-2'!$F:$F,'Sch-2'!$I:$I,'Sch-2'!$K:$K,'Sch-2'!$M:$S</definedName>
    <definedName name="Z_F990EF88_1CA0_4558_B8BC_45A1746C1850_.wvu.Cols" localSheetId="2" hidden="1">'Sch-5'!$P:$V</definedName>
    <definedName name="Z_F990EF88_1CA0_4558_B8BC_45A1746C1850_.wvu.Cols" localSheetId="3" hidden="1">'Sch-6'!$P:$V</definedName>
    <definedName name="Z_F990EF88_1CA0_4558_B8BC_45A1746C1850_.wvu.Cols" localSheetId="5" hidden="1">'Sch-6B After Discount'!$H:$H</definedName>
    <definedName name="Z_F990EF88_1CA0_4558_B8BC_45A1746C1850_.wvu.FilterData" localSheetId="1" hidden="1">'Sch-2'!$B$16:$H$18</definedName>
    <definedName name="Z_F990EF88_1CA0_4558_B8BC_45A1746C1850_.wvu.FilterData" localSheetId="2" hidden="1">'Sch-5'!$B$18:$K$21</definedName>
    <definedName name="Z_F990EF88_1CA0_4558_B8BC_45A1746C1850_.wvu.FilterData" localSheetId="3" hidden="1">'Sch-6'!$B$18:$K$21</definedName>
    <definedName name="Z_F990EF88_1CA0_4558_B8BC_45A1746C1850_.wvu.PrintArea" localSheetId="4" hidden="1">Discount!$A$2:$G$39</definedName>
    <definedName name="Z_F990EF88_1CA0_4558_B8BC_45A1746C1850_.wvu.PrintArea" localSheetId="1" hidden="1">'Sch-2'!$A$1:$H$18</definedName>
    <definedName name="Z_F990EF88_1CA0_4558_B8BC_45A1746C1850_.wvu.PrintArea" localSheetId="2" hidden="1">'Sch-5'!$A$1:$K$24</definedName>
    <definedName name="Z_F990EF88_1CA0_4558_B8BC_45A1746C1850_.wvu.PrintArea" localSheetId="3" hidden="1">'Sch-6'!$A$1:$K$24</definedName>
    <definedName name="Z_F990EF88_1CA0_4558_B8BC_45A1746C1850_.wvu.PrintArea" localSheetId="5" hidden="1">'Sch-6B After Discount'!$A$1:$D$32</definedName>
    <definedName name="Z_F990EF88_1CA0_4558_B8BC_45A1746C1850_.wvu.PrintTitles" localSheetId="1" hidden="1">'Sch-2'!$1:$15</definedName>
    <definedName name="Z_F990EF88_1CA0_4558_B8BC_45A1746C1850_.wvu.PrintTitles" localSheetId="2" hidden="1">'Sch-5'!$1:$16</definedName>
    <definedName name="Z_F990EF88_1CA0_4558_B8BC_45A1746C1850_.wvu.PrintTitles" localSheetId="3" hidden="1">'Sch-6'!$1:$16</definedName>
    <definedName name="Z_F990EF88_1CA0_4558_B8BC_45A1746C1850_.wvu.PrintTitles" localSheetId="5" hidden="1">'Sch-6B After Discount'!$3:$13</definedName>
    <definedName name="Z_F990EF88_1CA0_4558_B8BC_45A1746C1850_.wvu.Rows" localSheetId="4" hidden="1">Discount!$18:$18,Discount!$21:$21,Discount!$24:$24,Discount!$27:$29,Discount!$31:$33</definedName>
    <definedName name="Z_F990EF88_1CA0_4558_B8BC_45A1746C1850_.wvu.Rows" localSheetId="2" hidden="1">'Sch-5'!$23:$23</definedName>
    <definedName name="Z_F990EF88_1CA0_4558_B8BC_45A1746C1850_.wvu.Rows" localSheetId="3" hidden="1">'Sch-6'!$23:$23</definedName>
    <definedName name="Z_F9C63928_D54C_449A_864F_E2728613909C_.wvu.Cols" localSheetId="4" hidden="1">Discount!$H:$L</definedName>
    <definedName name="Z_F9C63928_D54C_449A_864F_E2728613909C_.wvu.Cols" localSheetId="1" hidden="1">'Sch-2'!$F:$F,'Sch-2'!$I:$I,'Sch-2'!$K:$K,'Sch-2'!$M:$S</definedName>
    <definedName name="Z_F9C63928_D54C_449A_864F_E2728613909C_.wvu.Cols" localSheetId="2" hidden="1">'Sch-5'!$L:$N,'Sch-5'!$P:$V</definedName>
    <definedName name="Z_F9C63928_D54C_449A_864F_E2728613909C_.wvu.Cols" localSheetId="3" hidden="1">'Sch-6'!$L:$N,'Sch-6'!$P:$V</definedName>
    <definedName name="Z_F9C63928_D54C_449A_864F_E2728613909C_.wvu.Cols" localSheetId="5" hidden="1">'Sch-6B After Discount'!$H:$H</definedName>
    <definedName name="Z_F9C63928_D54C_449A_864F_E2728613909C_.wvu.FilterData" localSheetId="1" hidden="1">'Sch-2'!$B$16:$H$18</definedName>
    <definedName name="Z_F9C63928_D54C_449A_864F_E2728613909C_.wvu.FilterData" localSheetId="2" hidden="1">'Sch-5'!$B$18:$K$21</definedName>
    <definedName name="Z_F9C63928_D54C_449A_864F_E2728613909C_.wvu.FilterData" localSheetId="3" hidden="1">'Sch-6'!$B$18:$K$21</definedName>
    <definedName name="Z_F9C63928_D54C_449A_864F_E2728613909C_.wvu.PrintArea" localSheetId="4" hidden="1">Discount!$A$2:$G$39</definedName>
    <definedName name="Z_F9C63928_D54C_449A_864F_E2728613909C_.wvu.PrintArea" localSheetId="1" hidden="1">'Sch-2'!$A$1:$H$18</definedName>
    <definedName name="Z_F9C63928_D54C_449A_864F_E2728613909C_.wvu.PrintArea" localSheetId="2" hidden="1">'Sch-5'!$A$1:$K$24</definedName>
    <definedName name="Z_F9C63928_D54C_449A_864F_E2728613909C_.wvu.PrintArea" localSheetId="3" hidden="1">'Sch-6'!$A$1:$K$24</definedName>
    <definedName name="Z_F9C63928_D54C_449A_864F_E2728613909C_.wvu.PrintArea" localSheetId="5" hidden="1">'Sch-6B After Discount'!$A$1:$D$32</definedName>
    <definedName name="Z_F9C63928_D54C_449A_864F_E2728613909C_.wvu.PrintTitles" localSheetId="1" hidden="1">'Sch-2'!$1:$15</definedName>
    <definedName name="Z_F9C63928_D54C_449A_864F_E2728613909C_.wvu.PrintTitles" localSheetId="2" hidden="1">'Sch-5'!$1:$16</definedName>
    <definedName name="Z_F9C63928_D54C_449A_864F_E2728613909C_.wvu.PrintTitles" localSheetId="3" hidden="1">'Sch-6'!$1:$16</definedName>
    <definedName name="Z_F9C63928_D54C_449A_864F_E2728613909C_.wvu.PrintTitles" localSheetId="5" hidden="1">'Sch-6B After Discount'!$3:$13</definedName>
    <definedName name="Z_F9C63928_D54C_449A_864F_E2728613909C_.wvu.Rows" localSheetId="4" hidden="1">Discount!$18:$18,Discount!$21:$21,Discount!$24:$24,Discount!$27:$29,Discount!$31:$33</definedName>
    <definedName name="Z_F9C63928_D54C_449A_864F_E2728613909C_.wvu.Rows" localSheetId="2" hidden="1">'Sch-5'!$23:$23</definedName>
    <definedName name="Z_F9C63928_D54C_449A_864F_E2728613909C_.wvu.Rows" localSheetId="3" hidden="1">'Sch-6'!$23:$23</definedName>
  </definedNames>
  <calcPr calcId="125725"/>
  <customWorkbookViews>
    <customWorkbookView name="60010998 - Personal View" guid="{521B9B62-B5E4-4E18-A682-03EC47CAA2D7}" personalView="1" maximized="1" xWindow="1" yWindow="1" windowWidth="1081" windowHeight="496" activeSheetId="0"/>
    <customWorkbookView name="60011178 - Personal View" guid="{4C2A6BCE-1067-41DA-B8E4-030BD18363EA}" personalView="1" maximized="1" xWindow="1" yWindow="1" windowWidth="1366" windowHeight="496" activeSheetId="13"/>
    <customWorkbookView name="60002044 - Personal View" guid="{76EF76C6-407E-4B5E-855E-3AC1614CD1AB}" personalView="1" maximized="1" xWindow="1" yWindow="1" windowWidth="1366" windowHeight="515" activeSheetId="13"/>
    <customWorkbookView name="00398 - Personal View" guid="{14D7F02E-BCCA-4517-ABC7-537FF4AEB67A}" personalView="1" maximized="1" xWindow="1" yWindow="1" windowWidth="1020" windowHeight="501" activeSheetId="0"/>
    <customWorkbookView name="asd - Personal View" guid="{01ACF2E1-8E61-4459-ABC1-B6C183DEED61}" personalView="1" maximized="1" windowWidth="1276" windowHeight="597" activeSheetId="1"/>
    <customWorkbookView name="20074 - Personal View" guid="{4F65FF32-EC61-4022-A399-2986D7B6B8B3}" personalView="1" maximized="1" windowWidth="1020" windowHeight="539" activeSheetId="0"/>
    <customWorkbookView name="01209 - Personal View" guid="{27A45B7A-04F2-4516-B80B-5ED0825D4ED3}" personalView="1" maximized="1" xWindow="1" yWindow="1" windowWidth="1366" windowHeight="538" activeSheetId="0"/>
    <customWorkbookView name="Pankaj Jangid - Personal View" guid="{F42F111F-1008-4984-B8EF-A2028972CD6B}" personalView="1" maximized="1" windowWidth="1362" windowHeight="543" activeSheetId="13"/>
    <customWorkbookView name="01622 - Personal View" guid="{0DD8F97D-8C07-4CD0-8FF9-3A2505F13748}" personalView="1" maximized="1" xWindow="1" yWindow="1" windowWidth="1362" windowHeight="548" activeSheetId="13" showComments="commIndAndComment"/>
    <customWorkbookView name="60001622 - Personal View" guid="{6269FB24-FD69-4B06-B4F9-A51A4D37F8E4}" personalView="1" maximized="1" xWindow="1" yWindow="1" windowWidth="1362" windowHeight="527" activeSheetId="13"/>
    <customWorkbookView name="Pankaj Kumar Jangid {पंकज कुमार जांगिड} - Personal View" guid="{20CBBF41-A202-4892-A83D-52713C1F8A9E}" personalView="1" maximized="1" xWindow="-8" yWindow="-8" windowWidth="1936" windowHeight="1056" activeSheetId="0"/>
    <customWorkbookView name="60002037 - Personal View" guid="{F9C63928-D54C-449A-864F-E2728613909C}" personalView="1" maximized="1" xWindow="1" yWindow="1" windowWidth="1366" windowHeight="538" activeSheetId="13"/>
    <customWorkbookView name="NITIN KUMAR - Personal View" guid="{F990EF88-1CA0-4558-B8BC-45A1746C1850}" personalView="1" maximized="1" xWindow="-9" yWindow="-9" windowWidth="1938" windowHeight="1048" activeSheetId="0" showComments="commIndAndComment"/>
  </customWorkbookViews>
</workbook>
</file>

<file path=xl/calcChain.xml><?xml version="1.0" encoding="utf-8"?>
<calcChain xmlns="http://schemas.openxmlformats.org/spreadsheetml/2006/main">
  <c r="D10" i="30"/>
  <c r="C4" i="26"/>
  <c r="D29" i="30"/>
  <c r="D28"/>
  <c r="D24"/>
  <c r="D25"/>
  <c r="D23"/>
  <c r="D30"/>
  <c r="D26"/>
  <c r="D132" i="29"/>
  <c r="D130"/>
  <c r="D129"/>
  <c r="D128"/>
  <c r="D127"/>
  <c r="D126"/>
  <c r="D124"/>
  <c r="D123"/>
  <c r="D122"/>
  <c r="D121"/>
  <c r="D120"/>
  <c r="D100"/>
  <c r="D99"/>
  <c r="D97"/>
  <c r="D96"/>
  <c r="D95"/>
  <c r="D94"/>
  <c r="D93"/>
  <c r="D92"/>
  <c r="D91"/>
  <c r="D89"/>
  <c r="D87"/>
  <c r="D85"/>
  <c r="D84"/>
  <c r="D38"/>
  <c r="D36"/>
  <c r="G225" i="30" l="1"/>
  <c r="F225"/>
  <c r="H225" s="1"/>
  <c r="I225" s="1"/>
  <c r="G20" i="29" l="1"/>
  <c r="F20"/>
  <c r="D20"/>
  <c r="G20" i="28"/>
  <c r="F20"/>
  <c r="H20" s="1"/>
  <c r="I20" s="1"/>
  <c r="H20" i="29" l="1"/>
  <c r="I20" s="1"/>
  <c r="G63"/>
  <c r="F63"/>
  <c r="G62" i="28"/>
  <c r="F62"/>
  <c r="H62" s="1"/>
  <c r="I62" s="1"/>
  <c r="G47"/>
  <c r="F47"/>
  <c r="G48" i="29"/>
  <c r="F48"/>
  <c r="H63" l="1"/>
  <c r="I63" s="1"/>
  <c r="H48"/>
  <c r="I48" s="1"/>
  <c r="H47" i="28"/>
  <c r="I47" s="1"/>
  <c r="G121" l="1"/>
  <c r="F121"/>
  <c r="H121" s="1"/>
  <c r="I121" s="1"/>
  <c r="F37" i="30" l="1"/>
  <c r="G37"/>
  <c r="F38"/>
  <c r="G38"/>
  <c r="F39"/>
  <c r="G39"/>
  <c r="F40"/>
  <c r="G40"/>
  <c r="G11"/>
  <c r="G13"/>
  <c r="G14"/>
  <c r="G15"/>
  <c r="G16"/>
  <c r="G18"/>
  <c r="G19"/>
  <c r="G20"/>
  <c r="G23"/>
  <c r="G24"/>
  <c r="G25"/>
  <c r="G26"/>
  <c r="G28"/>
  <c r="G29"/>
  <c r="G30"/>
  <c r="G42"/>
  <c r="G43"/>
  <c r="G44"/>
  <c r="G46"/>
  <c r="G47"/>
  <c r="G48"/>
  <c r="G50"/>
  <c r="G51"/>
  <c r="G52"/>
  <c r="G53"/>
  <c r="G55"/>
  <c r="G56"/>
  <c r="G58"/>
  <c r="G59"/>
  <c r="G60"/>
  <c r="G61"/>
  <c r="G62"/>
  <c r="G63"/>
  <c r="G64"/>
  <c r="G67"/>
  <c r="G68"/>
  <c r="G69"/>
  <c r="G70"/>
  <c r="G71"/>
  <c r="G72"/>
  <c r="G73"/>
  <c r="G74"/>
  <c r="G75"/>
  <c r="G76"/>
  <c r="G77"/>
  <c r="G79"/>
  <c r="G80"/>
  <c r="G82"/>
  <c r="G83"/>
  <c r="G84"/>
  <c r="G85"/>
  <c r="G86"/>
  <c r="G88"/>
  <c r="G89"/>
  <c r="G90"/>
  <c r="G91"/>
  <c r="G92"/>
  <c r="G94"/>
  <c r="G95"/>
  <c r="G96"/>
  <c r="G97"/>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9"/>
  <c r="G140"/>
  <c r="G141"/>
  <c r="G142"/>
  <c r="G143"/>
  <c r="G144"/>
  <c r="G145"/>
  <c r="G146"/>
  <c r="G147"/>
  <c r="G148"/>
  <c r="G149"/>
  <c r="G150"/>
  <c r="G151"/>
  <c r="G152"/>
  <c r="G153"/>
  <c r="G154"/>
  <c r="G155"/>
  <c r="G156"/>
  <c r="G157"/>
  <c r="G158"/>
  <c r="G159"/>
  <c r="G160"/>
  <c r="G162"/>
  <c r="G163"/>
  <c r="G164"/>
  <c r="G165"/>
  <c r="G167"/>
  <c r="G178"/>
  <c r="G179"/>
  <c r="G180"/>
  <c r="G181"/>
  <c r="G182"/>
  <c r="G183"/>
  <c r="G184"/>
  <c r="G185"/>
  <c r="G186"/>
  <c r="G187"/>
  <c r="G188"/>
  <c r="G189"/>
  <c r="G190"/>
  <c r="G191"/>
  <c r="G192"/>
  <c r="G193"/>
  <c r="G194"/>
  <c r="G195"/>
  <c r="G196"/>
  <c r="G198"/>
  <c r="G199"/>
  <c r="G200"/>
  <c r="G201"/>
  <c r="G202"/>
  <c r="G203"/>
  <c r="G204"/>
  <c r="G205"/>
  <c r="G206"/>
  <c r="G207"/>
  <c r="G208"/>
  <c r="G209"/>
  <c r="G210"/>
  <c r="G211"/>
  <c r="G212"/>
  <c r="G213"/>
  <c r="G214"/>
  <c r="G216"/>
  <c r="G217"/>
  <c r="G218"/>
  <c r="G219"/>
  <c r="G220"/>
  <c r="G221"/>
  <c r="G222"/>
  <c r="G223"/>
  <c r="G224"/>
  <c r="F11"/>
  <c r="H11" s="1"/>
  <c r="I11" s="1"/>
  <c r="F13"/>
  <c r="H13" s="1"/>
  <c r="I13" s="1"/>
  <c r="F14"/>
  <c r="F15"/>
  <c r="H15" s="1"/>
  <c r="I15" s="1"/>
  <c r="F16"/>
  <c r="H16" s="1"/>
  <c r="I16" s="1"/>
  <c r="F18"/>
  <c r="H18" s="1"/>
  <c r="I18" s="1"/>
  <c r="F19"/>
  <c r="H19" s="1"/>
  <c r="I19" s="1"/>
  <c r="F20"/>
  <c r="H20" s="1"/>
  <c r="I20" s="1"/>
  <c r="F23"/>
  <c r="F24"/>
  <c r="H24" s="1"/>
  <c r="I24" s="1"/>
  <c r="F25"/>
  <c r="H25" s="1"/>
  <c r="I25" s="1"/>
  <c r="F26"/>
  <c r="H26" s="1"/>
  <c r="I26" s="1"/>
  <c r="F28"/>
  <c r="H28" s="1"/>
  <c r="I28" s="1"/>
  <c r="F29"/>
  <c r="H29" s="1"/>
  <c r="I29" s="1"/>
  <c r="F30"/>
  <c r="F42"/>
  <c r="H42" s="1"/>
  <c r="I42" s="1"/>
  <c r="F43"/>
  <c r="H43" s="1"/>
  <c r="I43" s="1"/>
  <c r="F44"/>
  <c r="H44" s="1"/>
  <c r="I44" s="1"/>
  <c r="F46"/>
  <c r="H46" s="1"/>
  <c r="I46" s="1"/>
  <c r="F47"/>
  <c r="H47" s="1"/>
  <c r="I47" s="1"/>
  <c r="F48"/>
  <c r="F50"/>
  <c r="H50" s="1"/>
  <c r="I50" s="1"/>
  <c r="F51"/>
  <c r="H51" s="1"/>
  <c r="I51" s="1"/>
  <c r="F52"/>
  <c r="H52" s="1"/>
  <c r="I52" s="1"/>
  <c r="F53"/>
  <c r="H53" s="1"/>
  <c r="I53" s="1"/>
  <c r="F55"/>
  <c r="H55" s="1"/>
  <c r="I55" s="1"/>
  <c r="F56"/>
  <c r="F58"/>
  <c r="H58" s="1"/>
  <c r="I58" s="1"/>
  <c r="F59"/>
  <c r="H59" s="1"/>
  <c r="I59" s="1"/>
  <c r="F60"/>
  <c r="H60" s="1"/>
  <c r="F61"/>
  <c r="H61" s="1"/>
  <c r="I61" s="1"/>
  <c r="F62"/>
  <c r="H62" s="1"/>
  <c r="I62" s="1"/>
  <c r="F63"/>
  <c r="F64"/>
  <c r="H64" s="1"/>
  <c r="I64" s="1"/>
  <c r="F67"/>
  <c r="H67" s="1"/>
  <c r="I67" s="1"/>
  <c r="F68"/>
  <c r="H68" s="1"/>
  <c r="I68" s="1"/>
  <c r="F69"/>
  <c r="H69" s="1"/>
  <c r="I69" s="1"/>
  <c r="F70"/>
  <c r="H70" s="1"/>
  <c r="I70" s="1"/>
  <c r="F71"/>
  <c r="F72"/>
  <c r="H72" s="1"/>
  <c r="I72" s="1"/>
  <c r="F73"/>
  <c r="H73" s="1"/>
  <c r="I73" s="1"/>
  <c r="F74"/>
  <c r="H74" s="1"/>
  <c r="I74" s="1"/>
  <c r="F75"/>
  <c r="H75" s="1"/>
  <c r="I75" s="1"/>
  <c r="F76"/>
  <c r="H76" s="1"/>
  <c r="I76" s="1"/>
  <c r="F77"/>
  <c r="F79"/>
  <c r="H79" s="1"/>
  <c r="I79" s="1"/>
  <c r="F80"/>
  <c r="H80" s="1"/>
  <c r="I80" s="1"/>
  <c r="F82"/>
  <c r="H82" s="1"/>
  <c r="I82" s="1"/>
  <c r="F83"/>
  <c r="H83" s="1"/>
  <c r="I83" s="1"/>
  <c r="F84"/>
  <c r="H84" s="1"/>
  <c r="I84" s="1"/>
  <c r="F85"/>
  <c r="F86"/>
  <c r="H86" s="1"/>
  <c r="I86" s="1"/>
  <c r="F88"/>
  <c r="H88" s="1"/>
  <c r="I88" s="1"/>
  <c r="F89"/>
  <c r="H89" s="1"/>
  <c r="I89" s="1"/>
  <c r="F90"/>
  <c r="H90" s="1"/>
  <c r="I90" s="1"/>
  <c r="F91"/>
  <c r="H91" s="1"/>
  <c r="I91" s="1"/>
  <c r="F92"/>
  <c r="F94"/>
  <c r="H94" s="1"/>
  <c r="I94" s="1"/>
  <c r="F95"/>
  <c r="H95" s="1"/>
  <c r="I95" s="1"/>
  <c r="F96"/>
  <c r="H96" s="1"/>
  <c r="I96" s="1"/>
  <c r="F97"/>
  <c r="H97" s="1"/>
  <c r="I97" s="1"/>
  <c r="F99"/>
  <c r="H99" s="1"/>
  <c r="I99" s="1"/>
  <c r="F100"/>
  <c r="F101"/>
  <c r="H101" s="1"/>
  <c r="I101" s="1"/>
  <c r="F102"/>
  <c r="H102" s="1"/>
  <c r="I102" s="1"/>
  <c r="F103"/>
  <c r="H103" s="1"/>
  <c r="I103" s="1"/>
  <c r="F104"/>
  <c r="H104" s="1"/>
  <c r="I104" s="1"/>
  <c r="F105"/>
  <c r="H105" s="1"/>
  <c r="I105" s="1"/>
  <c r="F106"/>
  <c r="F107"/>
  <c r="H107" s="1"/>
  <c r="I107" s="1"/>
  <c r="F108"/>
  <c r="H108" s="1"/>
  <c r="I108" s="1"/>
  <c r="F109"/>
  <c r="H109" s="1"/>
  <c r="I109" s="1"/>
  <c r="F110"/>
  <c r="H110" s="1"/>
  <c r="I110" s="1"/>
  <c r="F111"/>
  <c r="H111" s="1"/>
  <c r="I111" s="1"/>
  <c r="F112"/>
  <c r="F113"/>
  <c r="H113" s="1"/>
  <c r="I113" s="1"/>
  <c r="F114"/>
  <c r="H114" s="1"/>
  <c r="I114" s="1"/>
  <c r="F115"/>
  <c r="H115" s="1"/>
  <c r="I115" s="1"/>
  <c r="F116"/>
  <c r="H116" s="1"/>
  <c r="I116" s="1"/>
  <c r="F117"/>
  <c r="H117" s="1"/>
  <c r="I117" s="1"/>
  <c r="F118"/>
  <c r="F119"/>
  <c r="H119" s="1"/>
  <c r="I119" s="1"/>
  <c r="F120"/>
  <c r="H120" s="1"/>
  <c r="I120" s="1"/>
  <c r="F121"/>
  <c r="H121" s="1"/>
  <c r="I121" s="1"/>
  <c r="F122"/>
  <c r="H122" s="1"/>
  <c r="I122" s="1"/>
  <c r="F123"/>
  <c r="H123" s="1"/>
  <c r="I123" s="1"/>
  <c r="F124"/>
  <c r="F125"/>
  <c r="H125" s="1"/>
  <c r="I125" s="1"/>
  <c r="F126"/>
  <c r="H126" s="1"/>
  <c r="I126" s="1"/>
  <c r="F127"/>
  <c r="H127" s="1"/>
  <c r="I127" s="1"/>
  <c r="F128"/>
  <c r="H128" s="1"/>
  <c r="I128" s="1"/>
  <c r="F129"/>
  <c r="H129" s="1"/>
  <c r="I129" s="1"/>
  <c r="F130"/>
  <c r="F131"/>
  <c r="H131" s="1"/>
  <c r="I131" s="1"/>
  <c r="F132"/>
  <c r="H132" s="1"/>
  <c r="I132" s="1"/>
  <c r="F133"/>
  <c r="H133" s="1"/>
  <c r="I133" s="1"/>
  <c r="F134"/>
  <c r="H134" s="1"/>
  <c r="I134" s="1"/>
  <c r="F135"/>
  <c r="H135" s="1"/>
  <c r="I135" s="1"/>
  <c r="F136"/>
  <c r="F137"/>
  <c r="H137" s="1"/>
  <c r="I137" s="1"/>
  <c r="F139"/>
  <c r="H139" s="1"/>
  <c r="I139" s="1"/>
  <c r="F140"/>
  <c r="H140" s="1"/>
  <c r="I140" s="1"/>
  <c r="F141"/>
  <c r="H141" s="1"/>
  <c r="I141" s="1"/>
  <c r="F142"/>
  <c r="H142" s="1"/>
  <c r="I142" s="1"/>
  <c r="F143"/>
  <c r="F144"/>
  <c r="H144" s="1"/>
  <c r="I144" s="1"/>
  <c r="F145"/>
  <c r="H145" s="1"/>
  <c r="I145" s="1"/>
  <c r="F146"/>
  <c r="H146" s="1"/>
  <c r="I146" s="1"/>
  <c r="F147"/>
  <c r="H147" s="1"/>
  <c r="I147" s="1"/>
  <c r="F148"/>
  <c r="H148" s="1"/>
  <c r="I148" s="1"/>
  <c r="F149"/>
  <c r="F150"/>
  <c r="H150" s="1"/>
  <c r="I150" s="1"/>
  <c r="F151"/>
  <c r="H151" s="1"/>
  <c r="I151" s="1"/>
  <c r="F152"/>
  <c r="H152" s="1"/>
  <c r="I152" s="1"/>
  <c r="F153"/>
  <c r="H153" s="1"/>
  <c r="I153" s="1"/>
  <c r="F154"/>
  <c r="H154" s="1"/>
  <c r="I154" s="1"/>
  <c r="F155"/>
  <c r="F156"/>
  <c r="H156" s="1"/>
  <c r="I156" s="1"/>
  <c r="F157"/>
  <c r="H157" s="1"/>
  <c r="I157" s="1"/>
  <c r="F158"/>
  <c r="H158" s="1"/>
  <c r="I158" s="1"/>
  <c r="F159"/>
  <c r="H159" s="1"/>
  <c r="I159" s="1"/>
  <c r="F160"/>
  <c r="H160" s="1"/>
  <c r="I160" s="1"/>
  <c r="F162"/>
  <c r="F163"/>
  <c r="H163" s="1"/>
  <c r="I163" s="1"/>
  <c r="F164"/>
  <c r="H164" s="1"/>
  <c r="I164" s="1"/>
  <c r="F165"/>
  <c r="H165" s="1"/>
  <c r="I165" s="1"/>
  <c r="F167"/>
  <c r="H167" s="1"/>
  <c r="I167" s="1"/>
  <c r="F178"/>
  <c r="H178" s="1"/>
  <c r="I178" s="1"/>
  <c r="F179"/>
  <c r="F180"/>
  <c r="H180" s="1"/>
  <c r="I180" s="1"/>
  <c r="F181"/>
  <c r="H181" s="1"/>
  <c r="I181" s="1"/>
  <c r="F182"/>
  <c r="H182" s="1"/>
  <c r="I182" s="1"/>
  <c r="F183"/>
  <c r="H183" s="1"/>
  <c r="I183" s="1"/>
  <c r="F184"/>
  <c r="H184" s="1"/>
  <c r="I184" s="1"/>
  <c r="F185"/>
  <c r="F186"/>
  <c r="H186" s="1"/>
  <c r="I186" s="1"/>
  <c r="F187"/>
  <c r="H187" s="1"/>
  <c r="I187" s="1"/>
  <c r="F188"/>
  <c r="H188" s="1"/>
  <c r="I188" s="1"/>
  <c r="F189"/>
  <c r="H189" s="1"/>
  <c r="I189" s="1"/>
  <c r="F190"/>
  <c r="H190" s="1"/>
  <c r="I190" s="1"/>
  <c r="F191"/>
  <c r="F192"/>
  <c r="H192" s="1"/>
  <c r="I192" s="1"/>
  <c r="F193"/>
  <c r="H193" s="1"/>
  <c r="I193" s="1"/>
  <c r="F194"/>
  <c r="H194" s="1"/>
  <c r="I194" s="1"/>
  <c r="F195"/>
  <c r="H195" s="1"/>
  <c r="I195" s="1"/>
  <c r="F196"/>
  <c r="H196" s="1"/>
  <c r="I196" s="1"/>
  <c r="F198"/>
  <c r="F199"/>
  <c r="H199" s="1"/>
  <c r="I199" s="1"/>
  <c r="F200"/>
  <c r="H200" s="1"/>
  <c r="I200" s="1"/>
  <c r="F201"/>
  <c r="H201" s="1"/>
  <c r="I201" s="1"/>
  <c r="F202"/>
  <c r="H202" s="1"/>
  <c r="I202" s="1"/>
  <c r="F203"/>
  <c r="H203" s="1"/>
  <c r="I203" s="1"/>
  <c r="F204"/>
  <c r="F205"/>
  <c r="H205" s="1"/>
  <c r="I205" s="1"/>
  <c r="F206"/>
  <c r="H206" s="1"/>
  <c r="I206" s="1"/>
  <c r="F207"/>
  <c r="H207" s="1"/>
  <c r="I207" s="1"/>
  <c r="F208"/>
  <c r="H208" s="1"/>
  <c r="I208" s="1"/>
  <c r="F209"/>
  <c r="H209" s="1"/>
  <c r="I209" s="1"/>
  <c r="F210"/>
  <c r="F211"/>
  <c r="H211" s="1"/>
  <c r="I211" s="1"/>
  <c r="F212"/>
  <c r="H212" s="1"/>
  <c r="I212" s="1"/>
  <c r="F213"/>
  <c r="H213" s="1"/>
  <c r="I213" s="1"/>
  <c r="F214"/>
  <c r="H214" s="1"/>
  <c r="I214" s="1"/>
  <c r="F216"/>
  <c r="H216" s="1"/>
  <c r="I216" s="1"/>
  <c r="F217"/>
  <c r="F218"/>
  <c r="H218" s="1"/>
  <c r="I218" s="1"/>
  <c r="F219"/>
  <c r="H219" s="1"/>
  <c r="I219" s="1"/>
  <c r="F220"/>
  <c r="H220" s="1"/>
  <c r="I220" s="1"/>
  <c r="F221"/>
  <c r="H221" s="1"/>
  <c r="I221" s="1"/>
  <c r="F222"/>
  <c r="H222" s="1"/>
  <c r="I222" s="1"/>
  <c r="F223"/>
  <c r="F224"/>
  <c r="H224" s="1"/>
  <c r="I224" s="1"/>
  <c r="G10"/>
  <c r="F10"/>
  <c r="G10" i="29"/>
  <c r="G11"/>
  <c r="G12"/>
  <c r="G13"/>
  <c r="G14"/>
  <c r="G15"/>
  <c r="G16"/>
  <c r="G17"/>
  <c r="G18"/>
  <c r="G19"/>
  <c r="G21"/>
  <c r="G22"/>
  <c r="G23"/>
  <c r="G24"/>
  <c r="G25"/>
  <c r="G26"/>
  <c r="G27"/>
  <c r="G28"/>
  <c r="G31"/>
  <c r="G32"/>
  <c r="G33"/>
  <c r="G34"/>
  <c r="G35"/>
  <c r="G36"/>
  <c r="G37"/>
  <c r="G38"/>
  <c r="G39"/>
  <c r="G40"/>
  <c r="G43"/>
  <c r="G44"/>
  <c r="G45"/>
  <c r="G46"/>
  <c r="G47"/>
  <c r="G49"/>
  <c r="G50"/>
  <c r="G55"/>
  <c r="G56"/>
  <c r="G61"/>
  <c r="G62"/>
  <c r="G67"/>
  <c r="G68"/>
  <c r="G69"/>
  <c r="G70"/>
  <c r="G71"/>
  <c r="G72"/>
  <c r="G73"/>
  <c r="G75"/>
  <c r="G76"/>
  <c r="G77"/>
  <c r="G78"/>
  <c r="G79"/>
  <c r="G80"/>
  <c r="G82"/>
  <c r="G84"/>
  <c r="G85"/>
  <c r="G87"/>
  <c r="G88"/>
  <c r="G89"/>
  <c r="G91"/>
  <c r="G92"/>
  <c r="G93"/>
  <c r="G94"/>
  <c r="G95"/>
  <c r="G96"/>
  <c r="G97"/>
  <c r="G99"/>
  <c r="G100"/>
  <c r="G102"/>
  <c r="G103"/>
  <c r="G104"/>
  <c r="G105"/>
  <c r="G106"/>
  <c r="G107"/>
  <c r="G108"/>
  <c r="G110"/>
  <c r="G111"/>
  <c r="G112"/>
  <c r="G113"/>
  <c r="G120"/>
  <c r="G121"/>
  <c r="G122"/>
  <c r="G124"/>
  <c r="G123"/>
  <c r="G126"/>
  <c r="G127"/>
  <c r="G128"/>
  <c r="G129"/>
  <c r="G130"/>
  <c r="G132"/>
  <c r="G135"/>
  <c r="G136"/>
  <c r="G137"/>
  <c r="G138"/>
  <c r="G139"/>
  <c r="G140"/>
  <c r="G141"/>
  <c r="G143"/>
  <c r="G144"/>
  <c r="G145"/>
  <c r="G146"/>
  <c r="G147"/>
  <c r="G148"/>
  <c r="G149"/>
  <c r="G150"/>
  <c r="G151"/>
  <c r="G153"/>
  <c r="G154"/>
  <c r="G155"/>
  <c r="G156"/>
  <c r="G158"/>
  <c r="G160"/>
  <c r="G161"/>
  <c r="G162"/>
  <c r="G164"/>
  <c r="G165"/>
  <c r="G166"/>
  <c r="G167"/>
  <c r="G168"/>
  <c r="G169"/>
  <c r="G170"/>
  <c r="G171"/>
  <c r="G172"/>
  <c r="G181"/>
  <c r="G182"/>
  <c r="G183"/>
  <c r="G184"/>
  <c r="G193"/>
  <c r="G194"/>
  <c r="G195"/>
  <c r="G196"/>
  <c r="G197"/>
  <c r="G199"/>
  <c r="G200"/>
  <c r="G201"/>
  <c r="G202"/>
  <c r="G203"/>
  <c r="G204"/>
  <c r="G205"/>
  <c r="F10"/>
  <c r="F11"/>
  <c r="F12"/>
  <c r="F13"/>
  <c r="F14"/>
  <c r="F15"/>
  <c r="F16"/>
  <c r="F17"/>
  <c r="F18"/>
  <c r="F19"/>
  <c r="F21"/>
  <c r="F22"/>
  <c r="H22" s="1"/>
  <c r="I22" s="1"/>
  <c r="F23"/>
  <c r="F24"/>
  <c r="F25"/>
  <c r="F26"/>
  <c r="F27"/>
  <c r="F28"/>
  <c r="F31"/>
  <c r="F32"/>
  <c r="F33"/>
  <c r="F34"/>
  <c r="F35"/>
  <c r="F36"/>
  <c r="F37"/>
  <c r="F38"/>
  <c r="F39"/>
  <c r="F40"/>
  <c r="F43"/>
  <c r="F44"/>
  <c r="F45"/>
  <c r="F46"/>
  <c r="F47"/>
  <c r="F49"/>
  <c r="F50"/>
  <c r="F55"/>
  <c r="F56"/>
  <c r="F61"/>
  <c r="F62"/>
  <c r="F67"/>
  <c r="F68"/>
  <c r="F69"/>
  <c r="F70"/>
  <c r="F71"/>
  <c r="F72"/>
  <c r="F73"/>
  <c r="F75"/>
  <c r="F76"/>
  <c r="F77"/>
  <c r="F78"/>
  <c r="F79"/>
  <c r="F80"/>
  <c r="F82"/>
  <c r="F84"/>
  <c r="F85"/>
  <c r="F87"/>
  <c r="F88"/>
  <c r="F89"/>
  <c r="F91"/>
  <c r="F92"/>
  <c r="F93"/>
  <c r="F94"/>
  <c r="F95"/>
  <c r="F96"/>
  <c r="F97"/>
  <c r="F99"/>
  <c r="F100"/>
  <c r="F102"/>
  <c r="F103"/>
  <c r="F104"/>
  <c r="F105"/>
  <c r="F106"/>
  <c r="F107"/>
  <c r="F108"/>
  <c r="F110"/>
  <c r="F111"/>
  <c r="F112"/>
  <c r="F113"/>
  <c r="F120"/>
  <c r="F121"/>
  <c r="F122"/>
  <c r="F124"/>
  <c r="F123"/>
  <c r="F126"/>
  <c r="F127"/>
  <c r="F128"/>
  <c r="F129"/>
  <c r="F130"/>
  <c r="F132"/>
  <c r="F135"/>
  <c r="F136"/>
  <c r="F137"/>
  <c r="F138"/>
  <c r="F139"/>
  <c r="F140"/>
  <c r="H140" s="1"/>
  <c r="F141"/>
  <c r="F143"/>
  <c r="F144"/>
  <c r="F145"/>
  <c r="F146"/>
  <c r="F147"/>
  <c r="F148"/>
  <c r="F149"/>
  <c r="F150"/>
  <c r="F151"/>
  <c r="I152"/>
  <c r="F153"/>
  <c r="F154"/>
  <c r="F155"/>
  <c r="F156"/>
  <c r="F158"/>
  <c r="F160"/>
  <c r="F161"/>
  <c r="F162"/>
  <c r="F164"/>
  <c r="F165"/>
  <c r="F166"/>
  <c r="F167"/>
  <c r="F168"/>
  <c r="F169"/>
  <c r="F170"/>
  <c r="F171"/>
  <c r="F172"/>
  <c r="F181"/>
  <c r="F182"/>
  <c r="F183"/>
  <c r="F184"/>
  <c r="I185"/>
  <c r="F193"/>
  <c r="F194"/>
  <c r="F195"/>
  <c r="F196"/>
  <c r="H196" s="1"/>
  <c r="I196" s="1"/>
  <c r="F197"/>
  <c r="H197" s="1"/>
  <c r="I197" s="1"/>
  <c r="F199"/>
  <c r="F200"/>
  <c r="F201"/>
  <c r="F202"/>
  <c r="F203"/>
  <c r="F204"/>
  <c r="F205"/>
  <c r="G9"/>
  <c r="F9"/>
  <c r="G10" i="28"/>
  <c r="G11"/>
  <c r="G12"/>
  <c r="G13"/>
  <c r="G14"/>
  <c r="G15"/>
  <c r="G16"/>
  <c r="G17"/>
  <c r="G18"/>
  <c r="G19"/>
  <c r="G21"/>
  <c r="G22"/>
  <c r="G23"/>
  <c r="G24"/>
  <c r="G25"/>
  <c r="G26"/>
  <c r="G27"/>
  <c r="G28"/>
  <c r="G29"/>
  <c r="G30"/>
  <c r="G31"/>
  <c r="G32"/>
  <c r="G33"/>
  <c r="G34"/>
  <c r="G35"/>
  <c r="G36"/>
  <c r="G37"/>
  <c r="G38"/>
  <c r="G39"/>
  <c r="G40"/>
  <c r="G41"/>
  <c r="G42"/>
  <c r="G43"/>
  <c r="G44"/>
  <c r="G45"/>
  <c r="G46"/>
  <c r="G48"/>
  <c r="G49"/>
  <c r="G50"/>
  <c r="G51"/>
  <c r="G52"/>
  <c r="G53"/>
  <c r="G54"/>
  <c r="G55"/>
  <c r="G56"/>
  <c r="G57"/>
  <c r="G58"/>
  <c r="G59"/>
  <c r="G60"/>
  <c r="G61"/>
  <c r="G63"/>
  <c r="G64"/>
  <c r="G65"/>
  <c r="G66"/>
  <c r="G67"/>
  <c r="G68"/>
  <c r="G69"/>
  <c r="G70"/>
  <c r="G73"/>
  <c r="G74"/>
  <c r="G75"/>
  <c r="G76"/>
  <c r="G78"/>
  <c r="G79"/>
  <c r="G80"/>
  <c r="G81"/>
  <c r="G82"/>
  <c r="G83"/>
  <c r="G84"/>
  <c r="G85"/>
  <c r="G86"/>
  <c r="G87"/>
  <c r="G88"/>
  <c r="G89"/>
  <c r="G90"/>
  <c r="G91"/>
  <c r="G92"/>
  <c r="G93"/>
  <c r="G94"/>
  <c r="G95"/>
  <c r="G96"/>
  <c r="G97"/>
  <c r="G98"/>
  <c r="G99"/>
  <c r="G100"/>
  <c r="G101"/>
  <c r="G102"/>
  <c r="G103"/>
  <c r="G104"/>
  <c r="G105"/>
  <c r="G106"/>
  <c r="G107"/>
  <c r="G108"/>
  <c r="G109"/>
  <c r="G110"/>
  <c r="G111"/>
  <c r="G117"/>
  <c r="G118"/>
  <c r="G119"/>
  <c r="G120"/>
  <c r="G122"/>
  <c r="G123"/>
  <c r="G124"/>
  <c r="G125"/>
  <c r="G126"/>
  <c r="G127"/>
  <c r="G128"/>
  <c r="G129"/>
  <c r="G130"/>
  <c r="G131"/>
  <c r="G132"/>
  <c r="G133"/>
  <c r="G134"/>
  <c r="G135"/>
  <c r="G136"/>
  <c r="G137"/>
  <c r="G138"/>
  <c r="G139"/>
  <c r="G140"/>
  <c r="G141"/>
  <c r="G142"/>
  <c r="G143"/>
  <c r="G144"/>
  <c r="G145"/>
  <c r="G146"/>
  <c r="G147"/>
  <c r="G148"/>
  <c r="G149"/>
  <c r="G150"/>
  <c r="G151"/>
  <c r="G152"/>
  <c r="G153"/>
  <c r="G154"/>
  <c r="G155"/>
  <c r="G157"/>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F10"/>
  <c r="F11"/>
  <c r="F12"/>
  <c r="F13"/>
  <c r="F14"/>
  <c r="F15"/>
  <c r="F16"/>
  <c r="F17"/>
  <c r="F18"/>
  <c r="F19"/>
  <c r="H19" s="1"/>
  <c r="F21"/>
  <c r="F22"/>
  <c r="F23"/>
  <c r="F24"/>
  <c r="F25"/>
  <c r="F26"/>
  <c r="F27"/>
  <c r="F28"/>
  <c r="F29"/>
  <c r="F30"/>
  <c r="F31"/>
  <c r="F32"/>
  <c r="H32" s="1"/>
  <c r="I32" s="1"/>
  <c r="F33"/>
  <c r="F34"/>
  <c r="F35"/>
  <c r="F36"/>
  <c r="F37"/>
  <c r="F38"/>
  <c r="H38" s="1"/>
  <c r="I38" s="1"/>
  <c r="F39"/>
  <c r="F40"/>
  <c r="F41"/>
  <c r="F42"/>
  <c r="F43"/>
  <c r="F44"/>
  <c r="F45"/>
  <c r="F46"/>
  <c r="F48"/>
  <c r="F49"/>
  <c r="F50"/>
  <c r="F51"/>
  <c r="H51" s="1"/>
  <c r="F52"/>
  <c r="F53"/>
  <c r="F54"/>
  <c r="F55"/>
  <c r="F56"/>
  <c r="F57"/>
  <c r="F58"/>
  <c r="F59"/>
  <c r="F60"/>
  <c r="F61"/>
  <c r="F63"/>
  <c r="F64"/>
  <c r="H64" s="1"/>
  <c r="F65"/>
  <c r="F66"/>
  <c r="F67"/>
  <c r="F68"/>
  <c r="F69"/>
  <c r="F70"/>
  <c r="F73"/>
  <c r="F74"/>
  <c r="F75"/>
  <c r="F76"/>
  <c r="F78"/>
  <c r="F79"/>
  <c r="H79" s="1"/>
  <c r="I79" s="1"/>
  <c r="F80"/>
  <c r="F81"/>
  <c r="F82"/>
  <c r="F83"/>
  <c r="F84"/>
  <c r="F85"/>
  <c r="F86"/>
  <c r="F87"/>
  <c r="F88"/>
  <c r="F89"/>
  <c r="H89" s="1"/>
  <c r="I89" s="1"/>
  <c r="F90"/>
  <c r="F91"/>
  <c r="H91" s="1"/>
  <c r="I91" s="1"/>
  <c r="F92"/>
  <c r="F93"/>
  <c r="F94"/>
  <c r="F95"/>
  <c r="H95" s="1"/>
  <c r="I95" s="1"/>
  <c r="F96"/>
  <c r="F97"/>
  <c r="F98"/>
  <c r="F99"/>
  <c r="F100"/>
  <c r="F101"/>
  <c r="F102"/>
  <c r="F103"/>
  <c r="H103" s="1"/>
  <c r="I103" s="1"/>
  <c r="F104"/>
  <c r="F105"/>
  <c r="F106"/>
  <c r="F107"/>
  <c r="H107" s="1"/>
  <c r="I107" s="1"/>
  <c r="F108"/>
  <c r="F109"/>
  <c r="F110"/>
  <c r="F111"/>
  <c r="F117"/>
  <c r="F118"/>
  <c r="H118" s="1"/>
  <c r="I118" s="1"/>
  <c r="F119"/>
  <c r="F120"/>
  <c r="H120" s="1"/>
  <c r="I120" s="1"/>
  <c r="F122"/>
  <c r="F123"/>
  <c r="F124"/>
  <c r="F125"/>
  <c r="F126"/>
  <c r="F127"/>
  <c r="F128"/>
  <c r="F129"/>
  <c r="F130"/>
  <c r="F131"/>
  <c r="F132"/>
  <c r="F133"/>
  <c r="H133" s="1"/>
  <c r="I133" s="1"/>
  <c r="F134"/>
  <c r="F135"/>
  <c r="F136"/>
  <c r="F137"/>
  <c r="F138"/>
  <c r="F139"/>
  <c r="H139" s="1"/>
  <c r="I139" s="1"/>
  <c r="F140"/>
  <c r="F141"/>
  <c r="F142"/>
  <c r="F143"/>
  <c r="F144"/>
  <c r="F145"/>
  <c r="H145" s="1"/>
  <c r="F146"/>
  <c r="F147"/>
  <c r="F148"/>
  <c r="F149"/>
  <c r="F150"/>
  <c r="F151"/>
  <c r="H151" s="1"/>
  <c r="I151" s="1"/>
  <c r="F152"/>
  <c r="F153"/>
  <c r="F154"/>
  <c r="F155"/>
  <c r="F157"/>
  <c r="F161"/>
  <c r="H161" s="1"/>
  <c r="I161" s="1"/>
  <c r="F162"/>
  <c r="F163"/>
  <c r="F164"/>
  <c r="F165"/>
  <c r="F166"/>
  <c r="F167"/>
  <c r="F168"/>
  <c r="F169"/>
  <c r="F170"/>
  <c r="F171"/>
  <c r="F172"/>
  <c r="F173"/>
  <c r="H173" s="1"/>
  <c r="I173" s="1"/>
  <c r="F174"/>
  <c r="F175"/>
  <c r="F176"/>
  <c r="F177"/>
  <c r="F178"/>
  <c r="F179"/>
  <c r="H179" s="1"/>
  <c r="F180"/>
  <c r="F181"/>
  <c r="F182"/>
  <c r="F183"/>
  <c r="F184"/>
  <c r="F185"/>
  <c r="H185" s="1"/>
  <c r="F186"/>
  <c r="F187"/>
  <c r="F188"/>
  <c r="F189"/>
  <c r="F190"/>
  <c r="F191"/>
  <c r="H191" s="1"/>
  <c r="F192"/>
  <c r="F193"/>
  <c r="F194"/>
  <c r="F195"/>
  <c r="F196"/>
  <c r="F197"/>
  <c r="H197" s="1"/>
  <c r="I197" s="1"/>
  <c r="F198"/>
  <c r="F199"/>
  <c r="F200"/>
  <c r="F201"/>
  <c r="F202"/>
  <c r="F203"/>
  <c r="F204"/>
  <c r="F205"/>
  <c r="F206"/>
  <c r="F207"/>
  <c r="F208"/>
  <c r="F209"/>
  <c r="H209" s="1"/>
  <c r="F210"/>
  <c r="F211"/>
  <c r="F212"/>
  <c r="F213"/>
  <c r="F214"/>
  <c r="F215"/>
  <c r="H215" s="1"/>
  <c r="F216"/>
  <c r="F217"/>
  <c r="F218"/>
  <c r="F219"/>
  <c r="F220"/>
  <c r="F221"/>
  <c r="H221" s="1"/>
  <c r="F222"/>
  <c r="F223"/>
  <c r="F224"/>
  <c r="F225"/>
  <c r="F226"/>
  <c r="F227"/>
  <c r="H227" s="1"/>
  <c r="F228"/>
  <c r="F229"/>
  <c r="F230"/>
  <c r="F231"/>
  <c r="F232"/>
  <c r="F233"/>
  <c r="H233" s="1"/>
  <c r="F234"/>
  <c r="F235"/>
  <c r="F236"/>
  <c r="F237"/>
  <c r="F238"/>
  <c r="F239"/>
  <c r="F240"/>
  <c r="F241"/>
  <c r="F242"/>
  <c r="F243"/>
  <c r="F244"/>
  <c r="F245"/>
  <c r="H245" s="1"/>
  <c r="F246"/>
  <c r="F247"/>
  <c r="F248"/>
  <c r="F249"/>
  <c r="F250"/>
  <c r="F251"/>
  <c r="H251" s="1"/>
  <c r="F252"/>
  <c r="F253"/>
  <c r="F254"/>
  <c r="F255"/>
  <c r="F256"/>
  <c r="F257"/>
  <c r="H257" s="1"/>
  <c r="I257" s="1"/>
  <c r="F258"/>
  <c r="F259"/>
  <c r="F260"/>
  <c r="F261"/>
  <c r="F262"/>
  <c r="F263"/>
  <c r="H263" s="1"/>
  <c r="F264"/>
  <c r="F265"/>
  <c r="F266"/>
  <c r="F267"/>
  <c r="F268"/>
  <c r="F269"/>
  <c r="H269" s="1"/>
  <c r="I269" s="1"/>
  <c r="F270"/>
  <c r="F271"/>
  <c r="F272"/>
  <c r="F273"/>
  <c r="F274"/>
  <c r="F275"/>
  <c r="F276"/>
  <c r="F277"/>
  <c r="F278"/>
  <c r="F279"/>
  <c r="F280"/>
  <c r="F281"/>
  <c r="H281" s="1"/>
  <c r="F282"/>
  <c r="G9"/>
  <c r="F9"/>
  <c r="E77"/>
  <c r="G77" s="1"/>
  <c r="E72"/>
  <c r="E71"/>
  <c r="G71" s="1"/>
  <c r="H122" i="29" l="1"/>
  <c r="H72"/>
  <c r="H33"/>
  <c r="I33" s="1"/>
  <c r="H23"/>
  <c r="H10"/>
  <c r="I10" s="1"/>
  <c r="H167"/>
  <c r="I167" s="1"/>
  <c r="H89"/>
  <c r="H73"/>
  <c r="H34"/>
  <c r="I34" s="1"/>
  <c r="H154"/>
  <c r="I154" s="1"/>
  <c r="H223" i="30"/>
  <c r="I223" s="1"/>
  <c r="H217"/>
  <c r="I217" s="1"/>
  <c r="H210"/>
  <c r="I210" s="1"/>
  <c r="H204"/>
  <c r="I204" s="1"/>
  <c r="H198"/>
  <c r="I198" s="1"/>
  <c r="H191"/>
  <c r="I191" s="1"/>
  <c r="H185"/>
  <c r="I185" s="1"/>
  <c r="H179"/>
  <c r="I179" s="1"/>
  <c r="H162"/>
  <c r="I162" s="1"/>
  <c r="H155"/>
  <c r="I155" s="1"/>
  <c r="H149"/>
  <c r="I149" s="1"/>
  <c r="H143"/>
  <c r="I143" s="1"/>
  <c r="H136"/>
  <c r="I136" s="1"/>
  <c r="H130"/>
  <c r="I130" s="1"/>
  <c r="H124"/>
  <c r="I124" s="1"/>
  <c r="H118"/>
  <c r="I118" s="1"/>
  <c r="H112"/>
  <c r="I112" s="1"/>
  <c r="H106"/>
  <c r="I106" s="1"/>
  <c r="H100"/>
  <c r="I100" s="1"/>
  <c r="H92"/>
  <c r="I92" s="1"/>
  <c r="H85"/>
  <c r="I85" s="1"/>
  <c r="H77"/>
  <c r="I77" s="1"/>
  <c r="H71"/>
  <c r="I71" s="1"/>
  <c r="H63"/>
  <c r="I63" s="1"/>
  <c r="H56"/>
  <c r="I56" s="1"/>
  <c r="H48"/>
  <c r="I48" s="1"/>
  <c r="H30"/>
  <c r="I30" s="1"/>
  <c r="H23"/>
  <c r="I23" s="1"/>
  <c r="H14"/>
  <c r="I14" s="1"/>
  <c r="H40"/>
  <c r="I40" s="1"/>
  <c r="H37"/>
  <c r="I37" s="1"/>
  <c r="H10"/>
  <c r="H68" i="28"/>
  <c r="I68" s="1"/>
  <c r="H55"/>
  <c r="H42"/>
  <c r="I42" s="1"/>
  <c r="H266"/>
  <c r="I266" s="1"/>
  <c r="H271"/>
  <c r="I271" s="1"/>
  <c r="H259"/>
  <c r="H247"/>
  <c r="H235"/>
  <c r="I235" s="1"/>
  <c r="H223"/>
  <c r="H211"/>
  <c r="H199"/>
  <c r="H187"/>
  <c r="H175"/>
  <c r="H163"/>
  <c r="I163" s="1"/>
  <c r="H147"/>
  <c r="I147" s="1"/>
  <c r="H135"/>
  <c r="I135" s="1"/>
  <c r="H123"/>
  <c r="I123" s="1"/>
  <c r="H105"/>
  <c r="I105" s="1"/>
  <c r="H93"/>
  <c r="I93" s="1"/>
  <c r="H81"/>
  <c r="I81" s="1"/>
  <c r="H74"/>
  <c r="I74" s="1"/>
  <c r="H53"/>
  <c r="H40"/>
  <c r="I40" s="1"/>
  <c r="H28"/>
  <c r="I28" s="1"/>
  <c r="H15"/>
  <c r="I15" s="1"/>
  <c r="H282"/>
  <c r="I282" s="1"/>
  <c r="H270"/>
  <c r="I270" s="1"/>
  <c r="H258"/>
  <c r="H246"/>
  <c r="H234"/>
  <c r="I234" s="1"/>
  <c r="H222"/>
  <c r="H210"/>
  <c r="H198"/>
  <c r="H186"/>
  <c r="H174"/>
  <c r="I174" s="1"/>
  <c r="H162"/>
  <c r="I162" s="1"/>
  <c r="H146"/>
  <c r="H134"/>
  <c r="I134" s="1"/>
  <c r="H122"/>
  <c r="I122" s="1"/>
  <c r="H110"/>
  <c r="I110" s="1"/>
  <c r="H104"/>
  <c r="I104" s="1"/>
  <c r="H98"/>
  <c r="I98" s="1"/>
  <c r="H92"/>
  <c r="I92" s="1"/>
  <c r="H80"/>
  <c r="I80" s="1"/>
  <c r="H65"/>
  <c r="I65" s="1"/>
  <c r="H58"/>
  <c r="H52"/>
  <c r="H39"/>
  <c r="I39" s="1"/>
  <c r="H27"/>
  <c r="I27" s="1"/>
  <c r="H14"/>
  <c r="I14" s="1"/>
  <c r="H272"/>
  <c r="I272" s="1"/>
  <c r="H260"/>
  <c r="H248"/>
  <c r="H236"/>
  <c r="I236" s="1"/>
  <c r="H230"/>
  <c r="H224"/>
  <c r="H212"/>
  <c r="H200"/>
  <c r="H194"/>
  <c r="H188"/>
  <c r="H176"/>
  <c r="H164"/>
  <c r="I164" s="1"/>
  <c r="H154"/>
  <c r="I154" s="1"/>
  <c r="H148"/>
  <c r="I148" s="1"/>
  <c r="H136"/>
  <c r="I136" s="1"/>
  <c r="H124"/>
  <c r="I124" s="1"/>
  <c r="H106"/>
  <c r="I106" s="1"/>
  <c r="H94"/>
  <c r="H82"/>
  <c r="I82" s="1"/>
  <c r="H67"/>
  <c r="I67" s="1"/>
  <c r="H54"/>
  <c r="I54" s="1"/>
  <c r="H35"/>
  <c r="I35" s="1"/>
  <c r="H29"/>
  <c r="H23"/>
  <c r="I23" s="1"/>
  <c r="H16"/>
  <c r="I16" s="1"/>
  <c r="H280"/>
  <c r="H268"/>
  <c r="I268" s="1"/>
  <c r="H256"/>
  <c r="I256" s="1"/>
  <c r="H244"/>
  <c r="H232"/>
  <c r="H220"/>
  <c r="H208"/>
  <c r="H196"/>
  <c r="H184"/>
  <c r="H172"/>
  <c r="I172" s="1"/>
  <c r="H157"/>
  <c r="H144"/>
  <c r="I144" s="1"/>
  <c r="H132"/>
  <c r="I132" s="1"/>
  <c r="H63"/>
  <c r="H31"/>
  <c r="I31" s="1"/>
  <c r="H18"/>
  <c r="I18" s="1"/>
  <c r="H10"/>
  <c r="H275"/>
  <c r="I275" s="1"/>
  <c r="H239"/>
  <c r="H203"/>
  <c r="H167"/>
  <c r="I167" s="1"/>
  <c r="H127"/>
  <c r="I127" s="1"/>
  <c r="H86"/>
  <c r="I86" s="1"/>
  <c r="H26"/>
  <c r="I26" s="1"/>
  <c r="H13"/>
  <c r="I13" s="1"/>
  <c r="H46"/>
  <c r="I46" s="1"/>
  <c r="H101"/>
  <c r="I101" s="1"/>
  <c r="H83"/>
  <c r="I83" s="1"/>
  <c r="H61"/>
  <c r="H50"/>
  <c r="H43"/>
  <c r="I43" s="1"/>
  <c r="H278"/>
  <c r="H254"/>
  <c r="H242"/>
  <c r="H218"/>
  <c r="H206"/>
  <c r="H182"/>
  <c r="H170"/>
  <c r="I170" s="1"/>
  <c r="H142"/>
  <c r="I142" s="1"/>
  <c r="H130"/>
  <c r="I130" s="1"/>
  <c r="H194" i="29"/>
  <c r="I194" s="1"/>
  <c r="H137"/>
  <c r="I137" s="1"/>
  <c r="H102"/>
  <c r="I102" s="1"/>
  <c r="H46"/>
  <c r="H87"/>
  <c r="I87" s="1"/>
  <c r="H71"/>
  <c r="H149"/>
  <c r="H165"/>
  <c r="I165" s="1"/>
  <c r="H136"/>
  <c r="I136" s="1"/>
  <c r="H85"/>
  <c r="I85" s="1"/>
  <c r="H45"/>
  <c r="H155"/>
  <c r="H143"/>
  <c r="H117" i="28"/>
  <c r="H88"/>
  <c r="I88" s="1"/>
  <c r="H60"/>
  <c r="I60" s="1"/>
  <c r="H37"/>
  <c r="I37" s="1"/>
  <c r="H25"/>
  <c r="I25" s="1"/>
  <c r="H277"/>
  <c r="I277" s="1"/>
  <c r="H253"/>
  <c r="H229"/>
  <c r="H205"/>
  <c r="H181"/>
  <c r="H153"/>
  <c r="I153" s="1"/>
  <c r="H129"/>
  <c r="I129" s="1"/>
  <c r="H111"/>
  <c r="I111" s="1"/>
  <c r="H87"/>
  <c r="H252"/>
  <c r="H180"/>
  <c r="H128"/>
  <c r="I128" s="1"/>
  <c r="H97"/>
  <c r="I97" s="1"/>
  <c r="H70"/>
  <c r="I70" s="1"/>
  <c r="H57"/>
  <c r="H45"/>
  <c r="I45" s="1"/>
  <c r="H22"/>
  <c r="I22" s="1"/>
  <c r="H214"/>
  <c r="H202"/>
  <c r="H190"/>
  <c r="H178"/>
  <c r="H166"/>
  <c r="I166" s="1"/>
  <c r="H150"/>
  <c r="I150" s="1"/>
  <c r="H138"/>
  <c r="I138" s="1"/>
  <c r="H126"/>
  <c r="I126" s="1"/>
  <c r="H69"/>
  <c r="I69" s="1"/>
  <c r="H56"/>
  <c r="H44"/>
  <c r="I44" s="1"/>
  <c r="H33"/>
  <c r="I33" s="1"/>
  <c r="H21"/>
  <c r="I21" s="1"/>
  <c r="H76"/>
  <c r="I76" s="1"/>
  <c r="H100"/>
  <c r="I100" s="1"/>
  <c r="H49"/>
  <c r="I49" s="1"/>
  <c r="H12"/>
  <c r="I12" s="1"/>
  <c r="H265"/>
  <c r="I265" s="1"/>
  <c r="H241"/>
  <c r="H217"/>
  <c r="H193"/>
  <c r="H169"/>
  <c r="I169" s="1"/>
  <c r="H141"/>
  <c r="H99"/>
  <c r="I99" s="1"/>
  <c r="H276"/>
  <c r="I276" s="1"/>
  <c r="H264"/>
  <c r="H240"/>
  <c r="H228"/>
  <c r="H216"/>
  <c r="H204"/>
  <c r="H192"/>
  <c r="H168"/>
  <c r="I168" s="1"/>
  <c r="H152"/>
  <c r="I152" s="1"/>
  <c r="H140"/>
  <c r="I140" s="1"/>
  <c r="H73"/>
  <c r="I73" s="1"/>
  <c r="H109"/>
  <c r="I109" s="1"/>
  <c r="H85"/>
  <c r="I85" s="1"/>
  <c r="H34"/>
  <c r="I34" s="1"/>
  <c r="H274"/>
  <c r="I274" s="1"/>
  <c r="H262"/>
  <c r="H250"/>
  <c r="H238"/>
  <c r="I238" s="1"/>
  <c r="H226"/>
  <c r="H168" i="29"/>
  <c r="I168" s="1"/>
  <c r="H205"/>
  <c r="I205" s="1"/>
  <c r="H28"/>
  <c r="H184"/>
  <c r="I184" s="1"/>
  <c r="H203"/>
  <c r="I203" s="1"/>
  <c r="H162"/>
  <c r="H148"/>
  <c r="H69"/>
  <c r="H202"/>
  <c r="I202" s="1"/>
  <c r="H182"/>
  <c r="I182" s="1"/>
  <c r="H161"/>
  <c r="H16"/>
  <c r="H146"/>
  <c r="H67"/>
  <c r="H15"/>
  <c r="H200"/>
  <c r="I200" s="1"/>
  <c r="H40"/>
  <c r="I40" s="1"/>
  <c r="H171"/>
  <c r="I171" s="1"/>
  <c r="H39"/>
  <c r="I39" s="1"/>
  <c r="H113"/>
  <c r="I113" s="1"/>
  <c r="H99"/>
  <c r="H84"/>
  <c r="I84" s="1"/>
  <c r="H130"/>
  <c r="H111"/>
  <c r="I111" s="1"/>
  <c r="H96"/>
  <c r="I96" s="1"/>
  <c r="H95"/>
  <c r="H79"/>
  <c r="I79" s="1"/>
  <c r="H128"/>
  <c r="H108"/>
  <c r="I108" s="1"/>
  <c r="H78"/>
  <c r="I78" s="1"/>
  <c r="H107"/>
  <c r="I107" s="1"/>
  <c r="H93"/>
  <c r="H77"/>
  <c r="I77" s="1"/>
  <c r="H123"/>
  <c r="H105"/>
  <c r="I105" s="1"/>
  <c r="H75"/>
  <c r="I75" s="1"/>
  <c r="H166"/>
  <c r="I166" s="1"/>
  <c r="H129"/>
  <c r="H88"/>
  <c r="I88" s="1"/>
  <c r="H195"/>
  <c r="I195" s="1"/>
  <c r="H9"/>
  <c r="H199"/>
  <c r="I199" s="1"/>
  <c r="H193"/>
  <c r="I193" s="1"/>
  <c r="H181"/>
  <c r="I181" s="1"/>
  <c r="H170"/>
  <c r="I170" s="1"/>
  <c r="H164"/>
  <c r="I164" s="1"/>
  <c r="H158"/>
  <c r="H151"/>
  <c r="H145"/>
  <c r="H139"/>
  <c r="I139" s="1"/>
  <c r="H127"/>
  <c r="H121"/>
  <c r="H110"/>
  <c r="I110" s="1"/>
  <c r="H104"/>
  <c r="I104" s="1"/>
  <c r="H92"/>
  <c r="H68"/>
  <c r="H49"/>
  <c r="I49" s="1"/>
  <c r="H36"/>
  <c r="I36" s="1"/>
  <c r="H31"/>
  <c r="I31" s="1"/>
  <c r="H25"/>
  <c r="H18"/>
  <c r="H12"/>
  <c r="H147"/>
  <c r="H106"/>
  <c r="I106" s="1"/>
  <c r="H62"/>
  <c r="H44"/>
  <c r="H27"/>
  <c r="H66" i="28"/>
  <c r="I66" s="1"/>
  <c r="H59"/>
  <c r="H48"/>
  <c r="I48" s="1"/>
  <c r="H41"/>
  <c r="I41" s="1"/>
  <c r="H36"/>
  <c r="I36" s="1"/>
  <c r="H30"/>
  <c r="H24"/>
  <c r="I24" s="1"/>
  <c r="H17"/>
  <c r="H11"/>
  <c r="F72"/>
  <c r="H279"/>
  <c r="H273"/>
  <c r="I273" s="1"/>
  <c r="H267"/>
  <c r="H261"/>
  <c r="H255"/>
  <c r="H249"/>
  <c r="H243"/>
  <c r="H237"/>
  <c r="I237" s="1"/>
  <c r="H231"/>
  <c r="H225"/>
  <c r="H219"/>
  <c r="H213"/>
  <c r="H207"/>
  <c r="H201"/>
  <c r="H195"/>
  <c r="H189"/>
  <c r="H183"/>
  <c r="H177"/>
  <c r="H171"/>
  <c r="I171" s="1"/>
  <c r="H165"/>
  <c r="I165" s="1"/>
  <c r="H155"/>
  <c r="I155" s="1"/>
  <c r="H149"/>
  <c r="I149" s="1"/>
  <c r="H143"/>
  <c r="I143" s="1"/>
  <c r="H137"/>
  <c r="I137" s="1"/>
  <c r="H131"/>
  <c r="I131" s="1"/>
  <c r="H125"/>
  <c r="I125" s="1"/>
  <c r="H119"/>
  <c r="I119" s="1"/>
  <c r="H108"/>
  <c r="I108" s="1"/>
  <c r="H102"/>
  <c r="I102" s="1"/>
  <c r="H96"/>
  <c r="I96" s="1"/>
  <c r="H90"/>
  <c r="I90" s="1"/>
  <c r="H84"/>
  <c r="I84" s="1"/>
  <c r="H78"/>
  <c r="I78" s="1"/>
  <c r="G72"/>
  <c r="H75"/>
  <c r="I75" s="1"/>
  <c r="F77"/>
  <c r="H77" s="1"/>
  <c r="I77" s="1"/>
  <c r="F71"/>
  <c r="H71" s="1"/>
  <c r="I71" s="1"/>
  <c r="H61" i="29"/>
  <c r="H80"/>
  <c r="I80" s="1"/>
  <c r="H26"/>
  <c r="H204"/>
  <c r="I204" s="1"/>
  <c r="H156"/>
  <c r="H144"/>
  <c r="H138"/>
  <c r="I138" s="1"/>
  <c r="H126"/>
  <c r="H120"/>
  <c r="H103"/>
  <c r="I103" s="1"/>
  <c r="H97"/>
  <c r="I97" s="1"/>
  <c r="H43"/>
  <c r="H201"/>
  <c r="I201" s="1"/>
  <c r="H183"/>
  <c r="I183" s="1"/>
  <c r="H172"/>
  <c r="I172" s="1"/>
  <c r="H160"/>
  <c r="H153"/>
  <c r="I153" s="1"/>
  <c r="H141"/>
  <c r="H135"/>
  <c r="I135" s="1"/>
  <c r="H124"/>
  <c r="H112"/>
  <c r="H100"/>
  <c r="H94"/>
  <c r="H82"/>
  <c r="I82" s="1"/>
  <c r="H76"/>
  <c r="I76" s="1"/>
  <c r="H70"/>
  <c r="H56"/>
  <c r="H38"/>
  <c r="I38" s="1"/>
  <c r="H21"/>
  <c r="H14"/>
  <c r="I14" s="1"/>
  <c r="H39" i="30"/>
  <c r="I39" s="1"/>
  <c r="H38"/>
  <c r="I38" s="1"/>
  <c r="H55" i="29"/>
  <c r="H50"/>
  <c r="I50" s="1"/>
  <c r="H37"/>
  <c r="I37" s="1"/>
  <c r="H32"/>
  <c r="I32" s="1"/>
  <c r="H19"/>
  <c r="H13"/>
  <c r="H169"/>
  <c r="I169" s="1"/>
  <c r="H150"/>
  <c r="H132"/>
  <c r="H91"/>
  <c r="H47"/>
  <c r="H35"/>
  <c r="I35" s="1"/>
  <c r="H24"/>
  <c r="H17"/>
  <c r="H11"/>
  <c r="H9" i="28"/>
  <c r="H72" l="1"/>
  <c r="I72" s="1"/>
  <c r="D47" i="29"/>
  <c r="I47" s="1"/>
  <c r="D46"/>
  <c r="I46" s="1"/>
  <c r="L268" i="28"/>
  <c r="D162" i="29"/>
  <c r="I162" s="1"/>
  <c r="D160"/>
  <c r="I160" s="1"/>
  <c r="D158"/>
  <c r="I158" s="1"/>
  <c r="D156"/>
  <c r="I156" s="1"/>
  <c r="D155"/>
  <c r="I155" s="1"/>
  <c r="D151"/>
  <c r="I151" s="1"/>
  <c r="D150"/>
  <c r="I150" s="1"/>
  <c r="D141"/>
  <c r="I141" s="1"/>
  <c r="D140"/>
  <c r="I140" s="1"/>
  <c r="I112"/>
  <c r="K269" i="28" l="1"/>
  <c r="D55"/>
  <c r="I55" s="1"/>
  <c r="D94"/>
  <c r="I94" s="1"/>
  <c r="I19"/>
  <c r="I95" i="29" l="1"/>
  <c r="I94"/>
  <c r="I93"/>
  <c r="I92"/>
  <c r="I91"/>
  <c r="D146" i="28"/>
  <c r="I146" s="1"/>
  <c r="D87"/>
  <c r="I89" i="29" l="1"/>
  <c r="I87" i="28"/>
  <c r="I100" i="29"/>
  <c r="D161"/>
  <c r="I161" s="1"/>
  <c r="I10" i="30"/>
  <c r="I229" s="1"/>
  <c r="C12" i="26" s="1"/>
  <c r="D146" i="29" l="1"/>
  <c r="I146" s="1"/>
  <c r="D145"/>
  <c r="I145" s="1"/>
  <c r="D144"/>
  <c r="I144" s="1"/>
  <c r="I132"/>
  <c r="I130"/>
  <c r="I129"/>
  <c r="I128"/>
  <c r="I127"/>
  <c r="I126"/>
  <c r="I123"/>
  <c r="I124"/>
  <c r="I122"/>
  <c r="I121"/>
  <c r="I120"/>
  <c r="I99"/>
  <c r="E66"/>
  <c r="D73"/>
  <c r="I73" s="1"/>
  <c r="D72"/>
  <c r="I72" s="1"/>
  <c r="D71"/>
  <c r="I71" s="1"/>
  <c r="D70"/>
  <c r="I70" s="1"/>
  <c r="D69"/>
  <c r="I69" s="1"/>
  <c r="D68"/>
  <c r="I68" s="1"/>
  <c r="D67"/>
  <c r="I67" s="1"/>
  <c r="D66"/>
  <c r="D61"/>
  <c r="I61" s="1"/>
  <c r="D56"/>
  <c r="I56" s="1"/>
  <c r="D55"/>
  <c r="I55" s="1"/>
  <c r="D45"/>
  <c r="I45" s="1"/>
  <c r="D44"/>
  <c r="I44" s="1"/>
  <c r="D43"/>
  <c r="I43" s="1"/>
  <c r="F66" l="1"/>
  <c r="G66"/>
  <c r="D12"/>
  <c r="I12" s="1"/>
  <c r="D13"/>
  <c r="I13" s="1"/>
  <c r="D15"/>
  <c r="I15" s="1"/>
  <c r="D16"/>
  <c r="I16" s="1"/>
  <c r="D18"/>
  <c r="I18" s="1"/>
  <c r="D19"/>
  <c r="I19" s="1"/>
  <c r="D21"/>
  <c r="I21" s="1"/>
  <c r="D23"/>
  <c r="I23" s="1"/>
  <c r="D24"/>
  <c r="I24" s="1"/>
  <c r="D25"/>
  <c r="I25" s="1"/>
  <c r="D26"/>
  <c r="I26" s="1"/>
  <c r="D27"/>
  <c r="I27" s="1"/>
  <c r="D28"/>
  <c r="I28" s="1"/>
  <c r="D141" i="28"/>
  <c r="D143" i="29" l="1"/>
  <c r="I143" s="1"/>
  <c r="I141" i="28"/>
  <c r="H66" i="29"/>
  <c r="I66" s="1"/>
  <c r="D148"/>
  <c r="I148" s="1"/>
  <c r="D17" i="28"/>
  <c r="I17" s="1"/>
  <c r="D11"/>
  <c r="I11" s="1"/>
  <c r="D9"/>
  <c r="D61"/>
  <c r="I61" s="1"/>
  <c r="I174" i="27"/>
  <c r="H174"/>
  <c r="J174" s="1"/>
  <c r="F174"/>
  <c r="I173"/>
  <c r="H173"/>
  <c r="F173"/>
  <c r="I172"/>
  <c r="H172"/>
  <c r="F172"/>
  <c r="I171"/>
  <c r="H171"/>
  <c r="F171"/>
  <c r="I170"/>
  <c r="H170"/>
  <c r="F170"/>
  <c r="I169"/>
  <c r="H169"/>
  <c r="F169"/>
  <c r="I168"/>
  <c r="H168"/>
  <c r="F168"/>
  <c r="I165"/>
  <c r="H165"/>
  <c r="F165"/>
  <c r="I164"/>
  <c r="H164"/>
  <c r="J164" s="1"/>
  <c r="F164"/>
  <c r="I162"/>
  <c r="H162"/>
  <c r="F162"/>
  <c r="I161"/>
  <c r="H161"/>
  <c r="F161"/>
  <c r="I159"/>
  <c r="H159"/>
  <c r="J159" s="1"/>
  <c r="F159"/>
  <c r="I158"/>
  <c r="H158"/>
  <c r="F158"/>
  <c r="I157"/>
  <c r="H157"/>
  <c r="J157" s="1"/>
  <c r="F157"/>
  <c r="I156"/>
  <c r="H156"/>
  <c r="F156"/>
  <c r="I155"/>
  <c r="H155"/>
  <c r="F155"/>
  <c r="I154"/>
  <c r="H154"/>
  <c r="J154" s="1"/>
  <c r="F154"/>
  <c r="I152"/>
  <c r="H152"/>
  <c r="J152" s="1"/>
  <c r="F152"/>
  <c r="I151"/>
  <c r="H151"/>
  <c r="F151"/>
  <c r="I150"/>
  <c r="H150"/>
  <c r="J150" s="1"/>
  <c r="F150"/>
  <c r="I149"/>
  <c r="H149"/>
  <c r="F149"/>
  <c r="I148"/>
  <c r="H148"/>
  <c r="J148" s="1"/>
  <c r="F148"/>
  <c r="I147"/>
  <c r="H147"/>
  <c r="F147"/>
  <c r="I146"/>
  <c r="H146"/>
  <c r="F146"/>
  <c r="I143"/>
  <c r="H143"/>
  <c r="J143" s="1"/>
  <c r="F143"/>
  <c r="I141"/>
  <c r="H141"/>
  <c r="J141" s="1"/>
  <c r="F141"/>
  <c r="I140"/>
  <c r="H140"/>
  <c r="F140"/>
  <c r="I139"/>
  <c r="H139"/>
  <c r="J139" s="1"/>
  <c r="F139"/>
  <c r="I138"/>
  <c r="H138"/>
  <c r="F138"/>
  <c r="I137"/>
  <c r="H137"/>
  <c r="J137" s="1"/>
  <c r="F137"/>
  <c r="I136"/>
  <c r="H136"/>
  <c r="F136"/>
  <c r="I135"/>
  <c r="H135"/>
  <c r="F135"/>
  <c r="I134"/>
  <c r="H134"/>
  <c r="J134" s="1"/>
  <c r="F134"/>
  <c r="I132"/>
  <c r="H132"/>
  <c r="F132"/>
  <c r="I131"/>
  <c r="H131"/>
  <c r="E131"/>
  <c r="D131"/>
  <c r="F130"/>
  <c r="F129"/>
  <c r="F128"/>
  <c r="F127"/>
  <c r="F126"/>
  <c r="I124"/>
  <c r="H124"/>
  <c r="J124" s="1"/>
  <c r="E124"/>
  <c r="D124"/>
  <c r="F123"/>
  <c r="F122"/>
  <c r="F121"/>
  <c r="F120"/>
  <c r="F119"/>
  <c r="I117"/>
  <c r="H117"/>
  <c r="J117" s="1"/>
  <c r="E117"/>
  <c r="D117"/>
  <c r="F116"/>
  <c r="F115"/>
  <c r="F114"/>
  <c r="F113"/>
  <c r="F112"/>
  <c r="F111"/>
  <c r="F110"/>
  <c r="F109"/>
  <c r="F108"/>
  <c r="F107"/>
  <c r="F106"/>
  <c r="F105"/>
  <c r="F104"/>
  <c r="F103"/>
  <c r="F102"/>
  <c r="F101"/>
  <c r="F100"/>
  <c r="F99"/>
  <c r="N92"/>
  <c r="I91"/>
  <c r="H91"/>
  <c r="F91"/>
  <c r="I90"/>
  <c r="H90"/>
  <c r="F90"/>
  <c r="I89"/>
  <c r="H89"/>
  <c r="F89"/>
  <c r="I88"/>
  <c r="H88"/>
  <c r="F88"/>
  <c r="I87"/>
  <c r="H87"/>
  <c r="E87"/>
  <c r="D87"/>
  <c r="I86"/>
  <c r="H86"/>
  <c r="F86"/>
  <c r="I85"/>
  <c r="H85"/>
  <c r="F85"/>
  <c r="I82"/>
  <c r="H82"/>
  <c r="E82"/>
  <c r="D82"/>
  <c r="I81"/>
  <c r="H81"/>
  <c r="E81"/>
  <c r="D81"/>
  <c r="I79"/>
  <c r="H79"/>
  <c r="F79"/>
  <c r="I78"/>
  <c r="H78"/>
  <c r="F78"/>
  <c r="I76"/>
  <c r="H76"/>
  <c r="F76"/>
  <c r="I75"/>
  <c r="H75"/>
  <c r="F75"/>
  <c r="I74"/>
  <c r="H74"/>
  <c r="E74"/>
  <c r="D74"/>
  <c r="I73"/>
  <c r="H73"/>
  <c r="J73" s="1"/>
  <c r="E73"/>
  <c r="D73"/>
  <c r="I72"/>
  <c r="H72"/>
  <c r="I71"/>
  <c r="H71"/>
  <c r="I69"/>
  <c r="H69"/>
  <c r="F69"/>
  <c r="I68"/>
  <c r="H68"/>
  <c r="I67"/>
  <c r="H67"/>
  <c r="E67"/>
  <c r="D67"/>
  <c r="F67" s="1"/>
  <c r="I66"/>
  <c r="H66"/>
  <c r="F66"/>
  <c r="I65"/>
  <c r="H65"/>
  <c r="F65"/>
  <c r="I64"/>
  <c r="H64"/>
  <c r="F64"/>
  <c r="I63"/>
  <c r="H63"/>
  <c r="I61"/>
  <c r="H61"/>
  <c r="E61"/>
  <c r="D61"/>
  <c r="F61" s="1"/>
  <c r="I59"/>
  <c r="H59"/>
  <c r="F59"/>
  <c r="I58"/>
  <c r="H58"/>
  <c r="I57"/>
  <c r="H57"/>
  <c r="I56"/>
  <c r="H56"/>
  <c r="E56"/>
  <c r="D56"/>
  <c r="F56" s="1"/>
  <c r="I55"/>
  <c r="H55"/>
  <c r="I54"/>
  <c r="H54"/>
  <c r="E54"/>
  <c r="D54"/>
  <c r="I53"/>
  <c r="H53"/>
  <c r="E53"/>
  <c r="E72" s="1"/>
  <c r="D53"/>
  <c r="D72" s="1"/>
  <c r="I52"/>
  <c r="H52"/>
  <c r="J52" s="1"/>
  <c r="E52"/>
  <c r="D52"/>
  <c r="F52" s="1"/>
  <c r="I50"/>
  <c r="H50"/>
  <c r="F50"/>
  <c r="I49"/>
  <c r="H49"/>
  <c r="E49"/>
  <c r="D49"/>
  <c r="F48"/>
  <c r="F47"/>
  <c r="F46"/>
  <c r="F45"/>
  <c r="F44"/>
  <c r="I42"/>
  <c r="H42"/>
  <c r="E42"/>
  <c r="D42"/>
  <c r="F42" s="1"/>
  <c r="F41"/>
  <c r="F40"/>
  <c r="F39"/>
  <c r="F38"/>
  <c r="F37"/>
  <c r="I35"/>
  <c r="H35"/>
  <c r="E35"/>
  <c r="D35"/>
  <c r="F34"/>
  <c r="F33"/>
  <c r="F32"/>
  <c r="F31"/>
  <c r="F30"/>
  <c r="F29"/>
  <c r="F28"/>
  <c r="F27"/>
  <c r="F26"/>
  <c r="F25"/>
  <c r="F24"/>
  <c r="F23"/>
  <c r="F22"/>
  <c r="F21"/>
  <c r="F20"/>
  <c r="F19"/>
  <c r="F18"/>
  <c r="F17"/>
  <c r="D321" i="23"/>
  <c r="G175"/>
  <c r="N378"/>
  <c r="I11"/>
  <c r="H11"/>
  <c r="I292"/>
  <c r="H292"/>
  <c r="E410"/>
  <c r="D9" i="29" l="1"/>
  <c r="I9" s="1"/>
  <c r="I9" i="28"/>
  <c r="F74" i="27"/>
  <c r="J81"/>
  <c r="F35"/>
  <c r="F49"/>
  <c r="F73"/>
  <c r="K73" s="1"/>
  <c r="F82"/>
  <c r="J91"/>
  <c r="D145" i="28"/>
  <c r="I145" s="1"/>
  <c r="J67" i="27"/>
  <c r="K67" s="1"/>
  <c r="J50"/>
  <c r="K50" s="1"/>
  <c r="J85"/>
  <c r="K85" s="1"/>
  <c r="D17" i="29"/>
  <c r="I17" s="1"/>
  <c r="D11"/>
  <c r="I11" s="1"/>
  <c r="D62"/>
  <c r="I62" s="1"/>
  <c r="J292" i="23"/>
  <c r="K292" s="1"/>
  <c r="J64" i="27"/>
  <c r="K64" s="1"/>
  <c r="J78"/>
  <c r="K78" s="1"/>
  <c r="J88"/>
  <c r="K88" s="1"/>
  <c r="F131"/>
  <c r="J79"/>
  <c r="K79" s="1"/>
  <c r="F124"/>
  <c r="K124" s="1"/>
  <c r="J72"/>
  <c r="K157"/>
  <c r="J173"/>
  <c r="K173" s="1"/>
  <c r="J162"/>
  <c r="K162" s="1"/>
  <c r="J136"/>
  <c r="K136" s="1"/>
  <c r="J132"/>
  <c r="J131"/>
  <c r="J76"/>
  <c r="K76" s="1"/>
  <c r="J68"/>
  <c r="J58"/>
  <c r="J74"/>
  <c r="K74" s="1"/>
  <c r="F81"/>
  <c r="K81" s="1"/>
  <c r="J135"/>
  <c r="K135" s="1"/>
  <c r="J146"/>
  <c r="K146" s="1"/>
  <c r="J165"/>
  <c r="K165" s="1"/>
  <c r="J63"/>
  <c r="J87"/>
  <c r="J138"/>
  <c r="K138" s="1"/>
  <c r="J149"/>
  <c r="K149" s="1"/>
  <c r="J158"/>
  <c r="K158" s="1"/>
  <c r="J170"/>
  <c r="K170" s="1"/>
  <c r="J42"/>
  <c r="K42" s="1"/>
  <c r="J56"/>
  <c r="K56" s="1"/>
  <c r="J59"/>
  <c r="K59" s="1"/>
  <c r="J69"/>
  <c r="K69" s="1"/>
  <c r="F117"/>
  <c r="J147"/>
  <c r="J156"/>
  <c r="K156" s="1"/>
  <c r="J168"/>
  <c r="K168" s="1"/>
  <c r="J54"/>
  <c r="J86"/>
  <c r="K86" s="1"/>
  <c r="J55"/>
  <c r="D58"/>
  <c r="J61"/>
  <c r="K61" s="1"/>
  <c r="J65"/>
  <c r="K65" s="1"/>
  <c r="F87"/>
  <c r="J89"/>
  <c r="J151"/>
  <c r="K151" s="1"/>
  <c r="J161"/>
  <c r="K161" s="1"/>
  <c r="K117"/>
  <c r="F54"/>
  <c r="E55"/>
  <c r="E58"/>
  <c r="K148"/>
  <c r="J169"/>
  <c r="K169" s="1"/>
  <c r="J66"/>
  <c r="K66" s="1"/>
  <c r="J71"/>
  <c r="K91"/>
  <c r="K141"/>
  <c r="K150"/>
  <c r="J171"/>
  <c r="K171" s="1"/>
  <c r="J53"/>
  <c r="J82"/>
  <c r="K82" s="1"/>
  <c r="K137"/>
  <c r="K174"/>
  <c r="J35"/>
  <c r="J49"/>
  <c r="J57"/>
  <c r="J75"/>
  <c r="K75" s="1"/>
  <c r="J90"/>
  <c r="K132"/>
  <c r="J140"/>
  <c r="K140" s="1"/>
  <c r="K152"/>
  <c r="J155"/>
  <c r="K155" s="1"/>
  <c r="J172"/>
  <c r="K172" s="1"/>
  <c r="F72"/>
  <c r="K90"/>
  <c r="K159"/>
  <c r="K143"/>
  <c r="K52"/>
  <c r="K89"/>
  <c r="K134"/>
  <c r="K139"/>
  <c r="K147"/>
  <c r="K154"/>
  <c r="K164"/>
  <c r="E57"/>
  <c r="D57"/>
  <c r="E68"/>
  <c r="E71"/>
  <c r="E63"/>
  <c r="D68"/>
  <c r="D71"/>
  <c r="F53"/>
  <c r="D55"/>
  <c r="D63"/>
  <c r="F63" l="1"/>
  <c r="K63" s="1"/>
  <c r="F57"/>
  <c r="K57" s="1"/>
  <c r="K35"/>
  <c r="K72"/>
  <c r="F55"/>
  <c r="K55" s="1"/>
  <c r="K49"/>
  <c r="K54"/>
  <c r="K131"/>
  <c r="K175" s="1"/>
  <c r="D147" i="29"/>
  <c r="I147" s="1"/>
  <c r="F58" i="27"/>
  <c r="K58" s="1"/>
  <c r="K53"/>
  <c r="K87"/>
  <c r="F68"/>
  <c r="K68" s="1"/>
  <c r="L266" i="28"/>
  <c r="M266" s="1"/>
  <c r="N11" i="27"/>
  <c r="F71"/>
  <c r="K71" s="1"/>
  <c r="G307" i="25"/>
  <c r="H307" s="1"/>
  <c r="H313"/>
  <c r="I313"/>
  <c r="H301"/>
  <c r="I301"/>
  <c r="H308"/>
  <c r="I308"/>
  <c r="H302"/>
  <c r="I302"/>
  <c r="L316"/>
  <c r="H274"/>
  <c r="I274"/>
  <c r="H269"/>
  <c r="I269"/>
  <c r="H268"/>
  <c r="I268"/>
  <c r="H272"/>
  <c r="I272"/>
  <c r="H271"/>
  <c r="I271"/>
  <c r="H261"/>
  <c r="I261"/>
  <c r="H262"/>
  <c r="I262"/>
  <c r="I13"/>
  <c r="H13"/>
  <c r="I14"/>
  <c r="H14"/>
  <c r="I16"/>
  <c r="H16"/>
  <c r="I17"/>
  <c r="H17"/>
  <c r="I18"/>
  <c r="H18"/>
  <c r="I19"/>
  <c r="H19"/>
  <c r="I21"/>
  <c r="H21"/>
  <c r="I22"/>
  <c r="H22"/>
  <c r="I23"/>
  <c r="H23"/>
  <c r="I26"/>
  <c r="H26"/>
  <c r="D26"/>
  <c r="I27"/>
  <c r="H27"/>
  <c r="D27"/>
  <c r="I28"/>
  <c r="H28"/>
  <c r="D28"/>
  <c r="I29"/>
  <c r="H29"/>
  <c r="I31"/>
  <c r="H31"/>
  <c r="I32"/>
  <c r="H32"/>
  <c r="I33"/>
  <c r="H33"/>
  <c r="I40"/>
  <c r="H40"/>
  <c r="I41"/>
  <c r="J41" s="1"/>
  <c r="K41" s="1"/>
  <c r="H41"/>
  <c r="I42"/>
  <c r="H42"/>
  <c r="J42" s="1"/>
  <c r="K42" s="1"/>
  <c r="I43"/>
  <c r="H43"/>
  <c r="I45"/>
  <c r="H45"/>
  <c r="I46"/>
  <c r="H46"/>
  <c r="I47"/>
  <c r="H47"/>
  <c r="I49"/>
  <c r="H49"/>
  <c r="I50"/>
  <c r="H50"/>
  <c r="I51"/>
  <c r="H51"/>
  <c r="I53"/>
  <c r="H53"/>
  <c r="I54"/>
  <c r="H54"/>
  <c r="I55"/>
  <c r="H55"/>
  <c r="I56"/>
  <c r="H56"/>
  <c r="I58"/>
  <c r="H58"/>
  <c r="I59"/>
  <c r="H59"/>
  <c r="I61"/>
  <c r="H61"/>
  <c r="I62"/>
  <c r="H62"/>
  <c r="I63"/>
  <c r="H63"/>
  <c r="I65"/>
  <c r="H65"/>
  <c r="I66"/>
  <c r="H66"/>
  <c r="I67"/>
  <c r="H67"/>
  <c r="I68"/>
  <c r="H68"/>
  <c r="I69"/>
  <c r="H69"/>
  <c r="G72"/>
  <c r="H72" s="1"/>
  <c r="G73"/>
  <c r="I73" s="1"/>
  <c r="G74"/>
  <c r="H74" s="1"/>
  <c r="G75"/>
  <c r="I75" s="1"/>
  <c r="G76"/>
  <c r="I76" s="1"/>
  <c r="G77"/>
  <c r="H77" s="1"/>
  <c r="G78"/>
  <c r="I78" s="1"/>
  <c r="I80"/>
  <c r="H80"/>
  <c r="I81"/>
  <c r="H81"/>
  <c r="I82"/>
  <c r="H82"/>
  <c r="I83"/>
  <c r="H83"/>
  <c r="I84"/>
  <c r="H84"/>
  <c r="I85"/>
  <c r="H85"/>
  <c r="I86"/>
  <c r="H86"/>
  <c r="J86" s="1"/>
  <c r="K86" s="1"/>
  <c r="I87"/>
  <c r="H87"/>
  <c r="I88"/>
  <c r="H88"/>
  <c r="I89"/>
  <c r="H89"/>
  <c r="I90"/>
  <c r="H90"/>
  <c r="I92"/>
  <c r="H92"/>
  <c r="I93"/>
  <c r="H93"/>
  <c r="I95"/>
  <c r="H95"/>
  <c r="I96"/>
  <c r="H96"/>
  <c r="I97"/>
  <c r="H97"/>
  <c r="I98"/>
  <c r="H98"/>
  <c r="I99"/>
  <c r="H99"/>
  <c r="G101"/>
  <c r="I101" s="1"/>
  <c r="I102"/>
  <c r="H102"/>
  <c r="G103"/>
  <c r="I104"/>
  <c r="H104"/>
  <c r="I106"/>
  <c r="H106"/>
  <c r="I107"/>
  <c r="H107"/>
  <c r="I108"/>
  <c r="H108"/>
  <c r="I109"/>
  <c r="H109"/>
  <c r="J109" s="1"/>
  <c r="K109" s="1"/>
  <c r="I111"/>
  <c r="H111"/>
  <c r="I112"/>
  <c r="H112"/>
  <c r="I113"/>
  <c r="H113"/>
  <c r="I114"/>
  <c r="H114"/>
  <c r="I115"/>
  <c r="H115"/>
  <c r="I116"/>
  <c r="H116"/>
  <c r="I117"/>
  <c r="H117"/>
  <c r="I118"/>
  <c r="H118"/>
  <c r="I119"/>
  <c r="H119"/>
  <c r="I120"/>
  <c r="H120"/>
  <c r="I121"/>
  <c r="H121"/>
  <c r="I122"/>
  <c r="H122"/>
  <c r="I123"/>
  <c r="H123"/>
  <c r="I124"/>
  <c r="H124"/>
  <c r="I125"/>
  <c r="H125"/>
  <c r="I126"/>
  <c r="H126"/>
  <c r="I127"/>
  <c r="H127"/>
  <c r="I128"/>
  <c r="H128"/>
  <c r="I129"/>
  <c r="H129"/>
  <c r="I130"/>
  <c r="H130"/>
  <c r="I132"/>
  <c r="H132"/>
  <c r="I133"/>
  <c r="H133"/>
  <c r="I134"/>
  <c r="H134"/>
  <c r="I135"/>
  <c r="H135"/>
  <c r="I136"/>
  <c r="H136"/>
  <c r="I137"/>
  <c r="H137"/>
  <c r="I138"/>
  <c r="H138"/>
  <c r="I139"/>
  <c r="H139"/>
  <c r="I140"/>
  <c r="H140"/>
  <c r="I141"/>
  <c r="H141"/>
  <c r="I142"/>
  <c r="H142"/>
  <c r="I143"/>
  <c r="H143"/>
  <c r="I144"/>
  <c r="H144"/>
  <c r="I145"/>
  <c r="H145"/>
  <c r="I146"/>
  <c r="H146"/>
  <c r="I147"/>
  <c r="H147"/>
  <c r="I148"/>
  <c r="H148"/>
  <c r="I149"/>
  <c r="H149"/>
  <c r="I151"/>
  <c r="H151"/>
  <c r="I152"/>
  <c r="H152"/>
  <c r="I153"/>
  <c r="H153"/>
  <c r="I154"/>
  <c r="H154"/>
  <c r="I155"/>
  <c r="H155"/>
  <c r="I156"/>
  <c r="H156"/>
  <c r="I157"/>
  <c r="H157"/>
  <c r="I158"/>
  <c r="H158"/>
  <c r="I159"/>
  <c r="H159"/>
  <c r="I160"/>
  <c r="H160"/>
  <c r="I161"/>
  <c r="H161"/>
  <c r="I162"/>
  <c r="H162"/>
  <c r="I163"/>
  <c r="H163"/>
  <c r="I164"/>
  <c r="H164"/>
  <c r="I166"/>
  <c r="H166"/>
  <c r="I167"/>
  <c r="H167"/>
  <c r="J167" s="1"/>
  <c r="K167" s="1"/>
  <c r="I168"/>
  <c r="H168"/>
  <c r="I169"/>
  <c r="H169"/>
  <c r="I170"/>
  <c r="H170"/>
  <c r="J170" s="1"/>
  <c r="K170" s="1"/>
  <c r="I171"/>
  <c r="H171"/>
  <c r="I172"/>
  <c r="H172"/>
  <c r="I174"/>
  <c r="H174"/>
  <c r="I175"/>
  <c r="H175"/>
  <c r="I176"/>
  <c r="H176"/>
  <c r="I177"/>
  <c r="H177"/>
  <c r="I179"/>
  <c r="H179"/>
  <c r="I189"/>
  <c r="H189"/>
  <c r="I191"/>
  <c r="H191"/>
  <c r="I192"/>
  <c r="H192"/>
  <c r="I193"/>
  <c r="H193"/>
  <c r="I194"/>
  <c r="H194"/>
  <c r="I195"/>
  <c r="H195"/>
  <c r="I196"/>
  <c r="H196"/>
  <c r="I197"/>
  <c r="H197"/>
  <c r="I198"/>
  <c r="H198"/>
  <c r="I199"/>
  <c r="H199"/>
  <c r="I200"/>
  <c r="H200"/>
  <c r="I201"/>
  <c r="H201"/>
  <c r="I202"/>
  <c r="H202"/>
  <c r="I203"/>
  <c r="H203"/>
  <c r="I204"/>
  <c r="H204"/>
  <c r="I205"/>
  <c r="H205"/>
  <c r="I206"/>
  <c r="H206"/>
  <c r="I207"/>
  <c r="H207"/>
  <c r="I208"/>
  <c r="H208"/>
  <c r="I209"/>
  <c r="H209"/>
  <c r="I211"/>
  <c r="H211"/>
  <c r="I212"/>
  <c r="H212"/>
  <c r="I213"/>
  <c r="H213"/>
  <c r="I214"/>
  <c r="H214"/>
  <c r="I215"/>
  <c r="H215"/>
  <c r="I216"/>
  <c r="H216"/>
  <c r="I217"/>
  <c r="H217"/>
  <c r="I218"/>
  <c r="H218"/>
  <c r="I219"/>
  <c r="H219"/>
  <c r="I220"/>
  <c r="H220"/>
  <c r="I221"/>
  <c r="H221"/>
  <c r="I222"/>
  <c r="H222"/>
  <c r="I223"/>
  <c r="H223"/>
  <c r="I224"/>
  <c r="H224"/>
  <c r="I225"/>
  <c r="H225"/>
  <c r="I226"/>
  <c r="H226"/>
  <c r="H227"/>
  <c r="I227"/>
  <c r="I229"/>
  <c r="H229"/>
  <c r="I230"/>
  <c r="H230"/>
  <c r="I231"/>
  <c r="H231"/>
  <c r="J231" s="1"/>
  <c r="K231" s="1"/>
  <c r="I232"/>
  <c r="H232"/>
  <c r="I233"/>
  <c r="H233"/>
  <c r="I234"/>
  <c r="H234"/>
  <c r="I235"/>
  <c r="H235"/>
  <c r="I236"/>
  <c r="H236"/>
  <c r="I237"/>
  <c r="H237"/>
  <c r="G318" i="24"/>
  <c r="H318" s="1"/>
  <c r="H333"/>
  <c r="I333"/>
  <c r="H328"/>
  <c r="J328" s="1"/>
  <c r="I328"/>
  <c r="H258"/>
  <c r="I258"/>
  <c r="H204"/>
  <c r="I204"/>
  <c r="H213"/>
  <c r="I213"/>
  <c r="N28"/>
  <c r="N27"/>
  <c r="N26"/>
  <c r="N22"/>
  <c r="N23" s="1"/>
  <c r="H459" i="23"/>
  <c r="I459"/>
  <c r="H458"/>
  <c r="I458"/>
  <c r="J458" s="1"/>
  <c r="G141"/>
  <c r="H141" s="1"/>
  <c r="H410"/>
  <c r="I410"/>
  <c r="H445"/>
  <c r="I445"/>
  <c r="H444"/>
  <c r="I444"/>
  <c r="H328"/>
  <c r="J328" s="1"/>
  <c r="I328"/>
  <c r="H161"/>
  <c r="I161"/>
  <c r="H274"/>
  <c r="I274"/>
  <c r="H276"/>
  <c r="I276"/>
  <c r="H285"/>
  <c r="I285"/>
  <c r="J285" s="1"/>
  <c r="K285" s="1"/>
  <c r="H291"/>
  <c r="I291"/>
  <c r="J291" s="1"/>
  <c r="K291" s="1"/>
  <c r="H267"/>
  <c r="I267"/>
  <c r="H271"/>
  <c r="I271"/>
  <c r="J271" s="1"/>
  <c r="K271" s="1"/>
  <c r="H282"/>
  <c r="I282"/>
  <c r="J282" s="1"/>
  <c r="K282" s="1"/>
  <c r="I272"/>
  <c r="I273"/>
  <c r="H272"/>
  <c r="H273"/>
  <c r="H283"/>
  <c r="I283"/>
  <c r="H284"/>
  <c r="I284"/>
  <c r="H293"/>
  <c r="I293"/>
  <c r="J293" s="1"/>
  <c r="K293" s="1"/>
  <c r="H288"/>
  <c r="I288"/>
  <c r="H278"/>
  <c r="I278"/>
  <c r="J278" s="1"/>
  <c r="K278" s="1"/>
  <c r="H268"/>
  <c r="I268"/>
  <c r="H289"/>
  <c r="I289"/>
  <c r="H279"/>
  <c r="I279"/>
  <c r="H270"/>
  <c r="I270"/>
  <c r="H281"/>
  <c r="I281"/>
  <c r="H121"/>
  <c r="I121"/>
  <c r="H122"/>
  <c r="I122"/>
  <c r="H117"/>
  <c r="I117"/>
  <c r="H65"/>
  <c r="I65"/>
  <c r="H54"/>
  <c r="I54"/>
  <c r="H52"/>
  <c r="I52"/>
  <c r="H45"/>
  <c r="I45"/>
  <c r="H275"/>
  <c r="I275"/>
  <c r="H286"/>
  <c r="J286" s="1"/>
  <c r="K286" s="1"/>
  <c r="I286"/>
  <c r="H290"/>
  <c r="I290"/>
  <c r="J11"/>
  <c r="K11" s="1"/>
  <c r="H13"/>
  <c r="J13" s="1"/>
  <c r="K13" s="1"/>
  <c r="I13"/>
  <c r="H14"/>
  <c r="I14"/>
  <c r="H15"/>
  <c r="J15" s="1"/>
  <c r="K15" s="1"/>
  <c r="I15"/>
  <c r="H17"/>
  <c r="I17"/>
  <c r="H18"/>
  <c r="I18"/>
  <c r="H19"/>
  <c r="I19"/>
  <c r="H20"/>
  <c r="I20"/>
  <c r="H21"/>
  <c r="I21"/>
  <c r="J21" s="1"/>
  <c r="K21" s="1"/>
  <c r="H22"/>
  <c r="I22"/>
  <c r="H24"/>
  <c r="J24" s="1"/>
  <c r="K24" s="1"/>
  <c r="I24"/>
  <c r="H25"/>
  <c r="I25"/>
  <c r="H26"/>
  <c r="I26"/>
  <c r="H27"/>
  <c r="I27"/>
  <c r="D28"/>
  <c r="H28"/>
  <c r="J28" s="1"/>
  <c r="I28"/>
  <c r="D29"/>
  <c r="L29" s="1"/>
  <c r="H29"/>
  <c r="I29"/>
  <c r="H30"/>
  <c r="J30" s="1"/>
  <c r="K30" s="1"/>
  <c r="I30"/>
  <c r="H31"/>
  <c r="I31"/>
  <c r="H33"/>
  <c r="I33"/>
  <c r="H34"/>
  <c r="I34"/>
  <c r="H36"/>
  <c r="I36"/>
  <c r="H37"/>
  <c r="I37"/>
  <c r="H38"/>
  <c r="I38"/>
  <c r="H39"/>
  <c r="I39"/>
  <c r="H40"/>
  <c r="I40"/>
  <c r="H41"/>
  <c r="I41"/>
  <c r="H42"/>
  <c r="I42"/>
  <c r="H46"/>
  <c r="I46"/>
  <c r="J46" s="1"/>
  <c r="K46" s="1"/>
  <c r="H47"/>
  <c r="I47"/>
  <c r="H48"/>
  <c r="I48"/>
  <c r="H49"/>
  <c r="I49"/>
  <c r="H50"/>
  <c r="I50"/>
  <c r="H51"/>
  <c r="J51" s="1"/>
  <c r="K51" s="1"/>
  <c r="I51"/>
  <c r="H53"/>
  <c r="I53"/>
  <c r="H55"/>
  <c r="J55" s="1"/>
  <c r="K55" s="1"/>
  <c r="I55"/>
  <c r="H56"/>
  <c r="I56"/>
  <c r="J56" s="1"/>
  <c r="K56" s="1"/>
  <c r="H58"/>
  <c r="I58"/>
  <c r="H59"/>
  <c r="J59" s="1"/>
  <c r="K59" s="1"/>
  <c r="I59"/>
  <c r="H60"/>
  <c r="I60"/>
  <c r="H61"/>
  <c r="J61" s="1"/>
  <c r="K61" s="1"/>
  <c r="I61"/>
  <c r="H62"/>
  <c r="I62"/>
  <c r="J62" s="1"/>
  <c r="K62" s="1"/>
  <c r="G63"/>
  <c r="H63" s="1"/>
  <c r="H64"/>
  <c r="I64"/>
  <c r="H71"/>
  <c r="I71"/>
  <c r="J71" s="1"/>
  <c r="K71" s="1"/>
  <c r="H72"/>
  <c r="I72"/>
  <c r="H77"/>
  <c r="I77"/>
  <c r="D78"/>
  <c r="H78"/>
  <c r="I78"/>
  <c r="J78" s="1"/>
  <c r="H81"/>
  <c r="I81"/>
  <c r="H82"/>
  <c r="I82"/>
  <c r="H83"/>
  <c r="I83"/>
  <c r="H84"/>
  <c r="I84"/>
  <c r="H85"/>
  <c r="I85"/>
  <c r="H86"/>
  <c r="J86" s="1"/>
  <c r="K86" s="1"/>
  <c r="I86"/>
  <c r="H87"/>
  <c r="I87"/>
  <c r="H88"/>
  <c r="I88"/>
  <c r="J88" s="1"/>
  <c r="K88" s="1"/>
  <c r="H90"/>
  <c r="I90"/>
  <c r="H91"/>
  <c r="I91"/>
  <c r="H92"/>
  <c r="I92"/>
  <c r="H93"/>
  <c r="J93" s="1"/>
  <c r="K93" s="1"/>
  <c r="I93"/>
  <c r="H94"/>
  <c r="I94"/>
  <c r="H95"/>
  <c r="I95"/>
  <c r="J95" s="1"/>
  <c r="K95" s="1"/>
  <c r="H96"/>
  <c r="J96" s="1"/>
  <c r="K96" s="1"/>
  <c r="I96"/>
  <c r="H98"/>
  <c r="I98"/>
  <c r="J98" s="1"/>
  <c r="K98" s="1"/>
  <c r="H100"/>
  <c r="I100"/>
  <c r="H101"/>
  <c r="I101"/>
  <c r="J101"/>
  <c r="K101" s="1"/>
  <c r="H103"/>
  <c r="I103"/>
  <c r="H104"/>
  <c r="J104" s="1"/>
  <c r="K104" s="1"/>
  <c r="I104"/>
  <c r="H106"/>
  <c r="I106"/>
  <c r="H107"/>
  <c r="J107" s="1"/>
  <c r="K107" s="1"/>
  <c r="I107"/>
  <c r="H109"/>
  <c r="I109"/>
  <c r="H110"/>
  <c r="I110"/>
  <c r="H111"/>
  <c r="I111"/>
  <c r="H112"/>
  <c r="I112"/>
  <c r="H113"/>
  <c r="I113"/>
  <c r="H114"/>
  <c r="J114" s="1"/>
  <c r="K114" s="1"/>
  <c r="I114"/>
  <c r="H115"/>
  <c r="I115"/>
  <c r="H118"/>
  <c r="J118" s="1"/>
  <c r="K118" s="1"/>
  <c r="I118"/>
  <c r="H119"/>
  <c r="I119"/>
  <c r="H123"/>
  <c r="I123"/>
  <c r="J123"/>
  <c r="K123" s="1"/>
  <c r="H124"/>
  <c r="I124"/>
  <c r="H125"/>
  <c r="I125"/>
  <c r="H127"/>
  <c r="I127"/>
  <c r="H128"/>
  <c r="J128" s="1"/>
  <c r="K128" s="1"/>
  <c r="I128"/>
  <c r="G129"/>
  <c r="H130"/>
  <c r="I130"/>
  <c r="J130" s="1"/>
  <c r="K130" s="1"/>
  <c r="H131"/>
  <c r="I131"/>
  <c r="H132"/>
  <c r="I132"/>
  <c r="H134"/>
  <c r="I134"/>
  <c r="H135"/>
  <c r="I135"/>
  <c r="J135" s="1"/>
  <c r="K135" s="1"/>
  <c r="H136"/>
  <c r="I136"/>
  <c r="H139"/>
  <c r="I139"/>
  <c r="J139" s="1"/>
  <c r="K139" s="1"/>
  <c r="H140"/>
  <c r="I140"/>
  <c r="G142"/>
  <c r="H142" s="1"/>
  <c r="G143"/>
  <c r="H143"/>
  <c r="I143"/>
  <c r="G144"/>
  <c r="I144" s="1"/>
  <c r="H144"/>
  <c r="H145"/>
  <c r="I145"/>
  <c r="H147"/>
  <c r="I147"/>
  <c r="H148"/>
  <c r="J148" s="1"/>
  <c r="K148" s="1"/>
  <c r="I148"/>
  <c r="H149"/>
  <c r="I149"/>
  <c r="H150"/>
  <c r="J150" s="1"/>
  <c r="K150" s="1"/>
  <c r="I150"/>
  <c r="D151"/>
  <c r="H151"/>
  <c r="I151"/>
  <c r="D152"/>
  <c r="L152" s="1"/>
  <c r="H152"/>
  <c r="I152"/>
  <c r="H153"/>
  <c r="I153"/>
  <c r="H154"/>
  <c r="I154"/>
  <c r="J154" s="1"/>
  <c r="K154" s="1"/>
  <c r="H155"/>
  <c r="I155"/>
  <c r="H157"/>
  <c r="I157"/>
  <c r="H158"/>
  <c r="I158"/>
  <c r="H159"/>
  <c r="J159" s="1"/>
  <c r="K159" s="1"/>
  <c r="I159"/>
  <c r="H160"/>
  <c r="I160"/>
  <c r="H163"/>
  <c r="I163"/>
  <c r="H164"/>
  <c r="I164"/>
  <c r="H165"/>
  <c r="I165"/>
  <c r="H167"/>
  <c r="I167"/>
  <c r="H168"/>
  <c r="I168"/>
  <c r="H169"/>
  <c r="I169"/>
  <c r="H170"/>
  <c r="J170" s="1"/>
  <c r="K170" s="1"/>
  <c r="I170"/>
  <c r="H171"/>
  <c r="I171"/>
  <c r="H172"/>
  <c r="I172"/>
  <c r="H173"/>
  <c r="I173"/>
  <c r="H174"/>
  <c r="I174"/>
  <c r="H175"/>
  <c r="I175"/>
  <c r="H204"/>
  <c r="I204"/>
  <c r="H241"/>
  <c r="I241"/>
  <c r="H242"/>
  <c r="I242"/>
  <c r="H243"/>
  <c r="I243"/>
  <c r="H244"/>
  <c r="I244"/>
  <c r="H245"/>
  <c r="I245"/>
  <c r="H246"/>
  <c r="J246" s="1"/>
  <c r="K246" s="1"/>
  <c r="I246"/>
  <c r="H264"/>
  <c r="I264"/>
  <c r="H265"/>
  <c r="I265"/>
  <c r="H294"/>
  <c r="J294" s="1"/>
  <c r="K294" s="1"/>
  <c r="I294"/>
  <c r="H295"/>
  <c r="I295"/>
  <c r="D403"/>
  <c r="E403"/>
  <c r="H403"/>
  <c r="I403"/>
  <c r="D410"/>
  <c r="F410" s="1"/>
  <c r="D417"/>
  <c r="E417"/>
  <c r="F417" s="1"/>
  <c r="H417"/>
  <c r="I417"/>
  <c r="F418"/>
  <c r="H418"/>
  <c r="I418"/>
  <c r="J418" s="1"/>
  <c r="F420"/>
  <c r="H420"/>
  <c r="I420"/>
  <c r="J420" s="1"/>
  <c r="F421"/>
  <c r="H421"/>
  <c r="I421"/>
  <c r="F422"/>
  <c r="H422"/>
  <c r="I422"/>
  <c r="J422" s="1"/>
  <c r="F423"/>
  <c r="H423"/>
  <c r="I423"/>
  <c r="F424"/>
  <c r="H424"/>
  <c r="I424"/>
  <c r="F425"/>
  <c r="H425"/>
  <c r="I425"/>
  <c r="F426"/>
  <c r="H426"/>
  <c r="I426"/>
  <c r="F427"/>
  <c r="H427"/>
  <c r="I427"/>
  <c r="F429"/>
  <c r="H429"/>
  <c r="I429"/>
  <c r="F432"/>
  <c r="H432"/>
  <c r="I432"/>
  <c r="F433"/>
  <c r="H433"/>
  <c r="I433"/>
  <c r="F434"/>
  <c r="H434"/>
  <c r="I434"/>
  <c r="J434" s="1"/>
  <c r="F435"/>
  <c r="H435"/>
  <c r="I435"/>
  <c r="F436"/>
  <c r="H436"/>
  <c r="I436"/>
  <c r="F437"/>
  <c r="H437"/>
  <c r="I437"/>
  <c r="F438"/>
  <c r="H438"/>
  <c r="I438"/>
  <c r="F440"/>
  <c r="H440"/>
  <c r="I440"/>
  <c r="J440" s="1"/>
  <c r="F441"/>
  <c r="H441"/>
  <c r="I441"/>
  <c r="F442"/>
  <c r="H442"/>
  <c r="I442"/>
  <c r="F443"/>
  <c r="H443"/>
  <c r="I443"/>
  <c r="F444"/>
  <c r="F445"/>
  <c r="F447"/>
  <c r="H447"/>
  <c r="I447"/>
  <c r="F448"/>
  <c r="H448"/>
  <c r="I448"/>
  <c r="F450"/>
  <c r="H450"/>
  <c r="J450" s="1"/>
  <c r="I450"/>
  <c r="F451"/>
  <c r="H451"/>
  <c r="I451"/>
  <c r="F454"/>
  <c r="H454"/>
  <c r="I454"/>
  <c r="F455"/>
  <c r="H455"/>
  <c r="I455"/>
  <c r="J455" s="1"/>
  <c r="F456"/>
  <c r="H456"/>
  <c r="I456"/>
  <c r="J456" s="1"/>
  <c r="F457"/>
  <c r="H457"/>
  <c r="I457"/>
  <c r="F458"/>
  <c r="F459"/>
  <c r="F460"/>
  <c r="H460"/>
  <c r="I460"/>
  <c r="E321"/>
  <c r="F321" s="1"/>
  <c r="H321"/>
  <c r="I321"/>
  <c r="D328"/>
  <c r="E328"/>
  <c r="D335"/>
  <c r="E335"/>
  <c r="H335"/>
  <c r="I335"/>
  <c r="F336"/>
  <c r="H336"/>
  <c r="I336"/>
  <c r="D338"/>
  <c r="F338" s="1"/>
  <c r="E338"/>
  <c r="H338"/>
  <c r="I338"/>
  <c r="D339"/>
  <c r="D349" s="1"/>
  <c r="E339"/>
  <c r="E343" s="1"/>
  <c r="H339"/>
  <c r="I339"/>
  <c r="D340"/>
  <c r="E340"/>
  <c r="H340"/>
  <c r="I340"/>
  <c r="H341"/>
  <c r="I341"/>
  <c r="D342"/>
  <c r="E342"/>
  <c r="H342"/>
  <c r="I342"/>
  <c r="H343"/>
  <c r="I343"/>
  <c r="H344"/>
  <c r="I344"/>
  <c r="F345"/>
  <c r="H345"/>
  <c r="I345"/>
  <c r="D347"/>
  <c r="E347"/>
  <c r="H347"/>
  <c r="I347"/>
  <c r="H349"/>
  <c r="I349"/>
  <c r="F350"/>
  <c r="H350"/>
  <c r="I350"/>
  <c r="J350" s="1"/>
  <c r="F351"/>
  <c r="H351"/>
  <c r="I351"/>
  <c r="F352"/>
  <c r="H352"/>
  <c r="I352"/>
  <c r="D353"/>
  <c r="F353" s="1"/>
  <c r="E353"/>
  <c r="H353"/>
  <c r="I353"/>
  <c r="H354"/>
  <c r="I354"/>
  <c r="F355"/>
  <c r="H355"/>
  <c r="I355"/>
  <c r="H357"/>
  <c r="I357"/>
  <c r="J357" s="1"/>
  <c r="H358"/>
  <c r="I358"/>
  <c r="D359"/>
  <c r="E359"/>
  <c r="H359"/>
  <c r="I359"/>
  <c r="D360"/>
  <c r="E360"/>
  <c r="H360"/>
  <c r="I360"/>
  <c r="F361"/>
  <c r="H361"/>
  <c r="I361"/>
  <c r="F362"/>
  <c r="H362"/>
  <c r="I362"/>
  <c r="F364"/>
  <c r="H364"/>
  <c r="I364"/>
  <c r="F365"/>
  <c r="H365"/>
  <c r="I365"/>
  <c r="D367"/>
  <c r="E367"/>
  <c r="H367"/>
  <c r="I367"/>
  <c r="D368"/>
  <c r="F368" s="1"/>
  <c r="E368"/>
  <c r="H368"/>
  <c r="I368"/>
  <c r="F371"/>
  <c r="H371"/>
  <c r="I371"/>
  <c r="F372"/>
  <c r="H372"/>
  <c r="I372"/>
  <c r="D373"/>
  <c r="E373"/>
  <c r="H373"/>
  <c r="I373"/>
  <c r="F374"/>
  <c r="H374"/>
  <c r="I374"/>
  <c r="F375"/>
  <c r="H375"/>
  <c r="I375"/>
  <c r="F376"/>
  <c r="H376"/>
  <c r="I376"/>
  <c r="F377"/>
  <c r="H377"/>
  <c r="I377"/>
  <c r="A1" i="14"/>
  <c r="A10" s="1"/>
  <c r="B10" s="1"/>
  <c r="D10" s="1"/>
  <c r="F416" i="23"/>
  <c r="F415"/>
  <c r="F414"/>
  <c r="F413"/>
  <c r="F412"/>
  <c r="F409"/>
  <c r="F408"/>
  <c r="F407"/>
  <c r="F406"/>
  <c r="F405"/>
  <c r="F402"/>
  <c r="F401"/>
  <c r="F400"/>
  <c r="F399"/>
  <c r="F398"/>
  <c r="F397"/>
  <c r="F396"/>
  <c r="F395"/>
  <c r="F394"/>
  <c r="F393"/>
  <c r="F392"/>
  <c r="F391"/>
  <c r="F390"/>
  <c r="F389"/>
  <c r="F388"/>
  <c r="F387"/>
  <c r="F386"/>
  <c r="F385"/>
  <c r="F334"/>
  <c r="F333"/>
  <c r="F332"/>
  <c r="F331"/>
  <c r="F330"/>
  <c r="F327"/>
  <c r="F326"/>
  <c r="F325"/>
  <c r="F324"/>
  <c r="F323"/>
  <c r="F320"/>
  <c r="F319"/>
  <c r="F318"/>
  <c r="F317"/>
  <c r="F316"/>
  <c r="F315"/>
  <c r="F314"/>
  <c r="F313"/>
  <c r="F312"/>
  <c r="F311"/>
  <c r="F310"/>
  <c r="F309"/>
  <c r="F308"/>
  <c r="F307"/>
  <c r="F306"/>
  <c r="F305"/>
  <c r="F304"/>
  <c r="F303"/>
  <c r="L11"/>
  <c r="L260" s="1"/>
  <c r="L250"/>
  <c r="L249"/>
  <c r="L248"/>
  <c r="L211"/>
  <c r="L182"/>
  <c r="L181"/>
  <c r="L180"/>
  <c r="L179"/>
  <c r="L178"/>
  <c r="L177"/>
  <c r="L175"/>
  <c r="L162"/>
  <c r="L161"/>
  <c r="L160"/>
  <c r="L159"/>
  <c r="L157"/>
  <c r="L156"/>
  <c r="L155"/>
  <c r="L154"/>
  <c r="L153"/>
  <c r="L150"/>
  <c r="L148"/>
  <c r="L147"/>
  <c r="L146"/>
  <c r="L145"/>
  <c r="L144"/>
  <c r="L143"/>
  <c r="L142"/>
  <c r="L140"/>
  <c r="L139"/>
  <c r="L138"/>
  <c r="L136"/>
  <c r="L135"/>
  <c r="L133"/>
  <c r="L132"/>
  <c r="L131"/>
  <c r="L130"/>
  <c r="L129"/>
  <c r="L128"/>
  <c r="L127"/>
  <c r="L126"/>
  <c r="L124"/>
  <c r="L123"/>
  <c r="L122"/>
  <c r="L121"/>
  <c r="L120"/>
  <c r="L119"/>
  <c r="L118"/>
  <c r="L117"/>
  <c r="L115"/>
  <c r="L114"/>
  <c r="L113"/>
  <c r="L112"/>
  <c r="L111"/>
  <c r="L110"/>
  <c r="L109"/>
  <c r="L108"/>
  <c r="L105"/>
  <c r="L104"/>
  <c r="L103"/>
  <c r="L101"/>
  <c r="L100"/>
  <c r="L98"/>
  <c r="L97"/>
  <c r="L94"/>
  <c r="L92"/>
  <c r="L91"/>
  <c r="L89"/>
  <c r="L88"/>
  <c r="L86"/>
  <c r="L85"/>
  <c r="L80"/>
  <c r="L79"/>
  <c r="L77"/>
  <c r="L73"/>
  <c r="L72"/>
  <c r="L69"/>
  <c r="L68"/>
  <c r="L67"/>
  <c r="L66"/>
  <c r="L65"/>
  <c r="L64"/>
  <c r="L63"/>
  <c r="L62"/>
  <c r="L61"/>
  <c r="L60"/>
  <c r="L58"/>
  <c r="L57"/>
  <c r="L56"/>
  <c r="L55"/>
  <c r="L52"/>
  <c r="L51"/>
  <c r="L50"/>
  <c r="L49"/>
  <c r="L48"/>
  <c r="L47"/>
  <c r="L33"/>
  <c r="L32"/>
  <c r="L31"/>
  <c r="L30"/>
  <c r="L28"/>
  <c r="L27"/>
  <c r="L26"/>
  <c r="L25"/>
  <c r="L22"/>
  <c r="L21"/>
  <c r="L20"/>
  <c r="L19"/>
  <c r="L18"/>
  <c r="L17"/>
  <c r="L16"/>
  <c r="L14"/>
  <c r="L13"/>
  <c r="D301" i="24"/>
  <c r="E301"/>
  <c r="H301"/>
  <c r="I301"/>
  <c r="D308"/>
  <c r="E308"/>
  <c r="H308"/>
  <c r="I308"/>
  <c r="D315"/>
  <c r="E315"/>
  <c r="H315"/>
  <c r="I315"/>
  <c r="F316"/>
  <c r="H316"/>
  <c r="I316"/>
  <c r="H317"/>
  <c r="I317"/>
  <c r="J317" s="1"/>
  <c r="K317" s="1"/>
  <c r="F318"/>
  <c r="F320"/>
  <c r="H320"/>
  <c r="I320"/>
  <c r="F321"/>
  <c r="H321"/>
  <c r="I321"/>
  <c r="F322"/>
  <c r="H322"/>
  <c r="I322"/>
  <c r="F323"/>
  <c r="H323"/>
  <c r="I323"/>
  <c r="F324"/>
  <c r="H324"/>
  <c r="I324"/>
  <c r="F325"/>
  <c r="H325"/>
  <c r="I325"/>
  <c r="F327"/>
  <c r="H327"/>
  <c r="I327"/>
  <c r="F328"/>
  <c r="F330"/>
  <c r="H330"/>
  <c r="I330"/>
  <c r="F332"/>
  <c r="H332"/>
  <c r="I332"/>
  <c r="F333"/>
  <c r="F334"/>
  <c r="H334"/>
  <c r="I334"/>
  <c r="D241"/>
  <c r="E241"/>
  <c r="H241"/>
  <c r="I241"/>
  <c r="D248"/>
  <c r="E248"/>
  <c r="F248" s="1"/>
  <c r="H248"/>
  <c r="I248"/>
  <c r="D255"/>
  <c r="E255"/>
  <c r="H255"/>
  <c r="I255"/>
  <c r="F256"/>
  <c r="H256"/>
  <c r="I256"/>
  <c r="F258"/>
  <c r="F260"/>
  <c r="H260"/>
  <c r="I260"/>
  <c r="F261"/>
  <c r="H261"/>
  <c r="I261"/>
  <c r="F262"/>
  <c r="H262"/>
  <c r="I262"/>
  <c r="F263"/>
  <c r="H263"/>
  <c r="I263"/>
  <c r="F264"/>
  <c r="H264"/>
  <c r="I264"/>
  <c r="F265"/>
  <c r="H265"/>
  <c r="I265"/>
  <c r="F267"/>
  <c r="H267"/>
  <c r="I267"/>
  <c r="F268"/>
  <c r="H268"/>
  <c r="I268"/>
  <c r="F270"/>
  <c r="H270"/>
  <c r="I270"/>
  <c r="F272"/>
  <c r="H272"/>
  <c r="I272"/>
  <c r="F273"/>
  <c r="H273"/>
  <c r="I273"/>
  <c r="F274"/>
  <c r="H274"/>
  <c r="I274"/>
  <c r="H12"/>
  <c r="I12"/>
  <c r="H14"/>
  <c r="I14"/>
  <c r="H15"/>
  <c r="I15"/>
  <c r="H16"/>
  <c r="I16"/>
  <c r="H18"/>
  <c r="I18"/>
  <c r="H19"/>
  <c r="I19"/>
  <c r="H20"/>
  <c r="I20"/>
  <c r="H21"/>
  <c r="I21"/>
  <c r="H22"/>
  <c r="I22"/>
  <c r="H23"/>
  <c r="I23"/>
  <c r="H25"/>
  <c r="I25"/>
  <c r="H26"/>
  <c r="I26"/>
  <c r="H27"/>
  <c r="I27"/>
  <c r="H28"/>
  <c r="I28"/>
  <c r="H29"/>
  <c r="I29"/>
  <c r="H30"/>
  <c r="I30"/>
  <c r="H31"/>
  <c r="I31"/>
  <c r="H32"/>
  <c r="I32"/>
  <c r="H34"/>
  <c r="I34"/>
  <c r="H35"/>
  <c r="I35"/>
  <c r="H37"/>
  <c r="I37"/>
  <c r="H38"/>
  <c r="I38"/>
  <c r="H39"/>
  <c r="I39"/>
  <c r="H40"/>
  <c r="I40"/>
  <c r="H41"/>
  <c r="I41"/>
  <c r="H42"/>
  <c r="I42"/>
  <c r="H43"/>
  <c r="I43"/>
  <c r="H46"/>
  <c r="I46"/>
  <c r="H47"/>
  <c r="I47"/>
  <c r="H48"/>
  <c r="I48"/>
  <c r="H49"/>
  <c r="I49"/>
  <c r="H50"/>
  <c r="I50"/>
  <c r="H51"/>
  <c r="I51"/>
  <c r="H52"/>
  <c r="I52"/>
  <c r="H53"/>
  <c r="I53"/>
  <c r="H54"/>
  <c r="I54"/>
  <c r="H55"/>
  <c r="I55"/>
  <c r="H56"/>
  <c r="I56"/>
  <c r="H57"/>
  <c r="I57"/>
  <c r="H59"/>
  <c r="I59"/>
  <c r="H60"/>
  <c r="I60"/>
  <c r="H61"/>
  <c r="I61"/>
  <c r="H62"/>
  <c r="I62"/>
  <c r="H63"/>
  <c r="I63"/>
  <c r="H64"/>
  <c r="I64"/>
  <c r="H65"/>
  <c r="I65"/>
  <c r="H66"/>
  <c r="I66"/>
  <c r="H72"/>
  <c r="I72"/>
  <c r="H73"/>
  <c r="I73"/>
  <c r="H78"/>
  <c r="I78"/>
  <c r="H79"/>
  <c r="J79" s="1"/>
  <c r="K79" s="1"/>
  <c r="I79"/>
  <c r="H82"/>
  <c r="I82"/>
  <c r="H83"/>
  <c r="I83"/>
  <c r="H84"/>
  <c r="I84"/>
  <c r="H85"/>
  <c r="I85"/>
  <c r="H86"/>
  <c r="I86"/>
  <c r="H87"/>
  <c r="J87" s="1"/>
  <c r="K87" s="1"/>
  <c r="I87"/>
  <c r="H88"/>
  <c r="I88"/>
  <c r="H89"/>
  <c r="I89"/>
  <c r="H91"/>
  <c r="I91"/>
  <c r="H92"/>
  <c r="I92"/>
  <c r="H93"/>
  <c r="I93"/>
  <c r="H94"/>
  <c r="I94"/>
  <c r="H95"/>
  <c r="I95"/>
  <c r="H96"/>
  <c r="I96"/>
  <c r="H97"/>
  <c r="I97"/>
  <c r="H99"/>
  <c r="I99"/>
  <c r="H101"/>
  <c r="I101"/>
  <c r="H102"/>
  <c r="J102" s="1"/>
  <c r="K102" s="1"/>
  <c r="I102"/>
  <c r="H104"/>
  <c r="I104"/>
  <c r="H105"/>
  <c r="I105"/>
  <c r="H107"/>
  <c r="I107"/>
  <c r="H108"/>
  <c r="I108"/>
  <c r="H110"/>
  <c r="I110"/>
  <c r="H111"/>
  <c r="J111" s="1"/>
  <c r="K111" s="1"/>
  <c r="I111"/>
  <c r="H112"/>
  <c r="I112"/>
  <c r="H113"/>
  <c r="I113"/>
  <c r="H114"/>
  <c r="J114" s="1"/>
  <c r="K114" s="1"/>
  <c r="I114"/>
  <c r="H115"/>
  <c r="I115"/>
  <c r="J115" s="1"/>
  <c r="K115" s="1"/>
  <c r="H116"/>
  <c r="I116"/>
  <c r="H118"/>
  <c r="I118"/>
  <c r="H119"/>
  <c r="I119"/>
  <c r="J119" s="1"/>
  <c r="K119" s="1"/>
  <c r="H120"/>
  <c r="I120"/>
  <c r="H122"/>
  <c r="I122"/>
  <c r="H123"/>
  <c r="I123"/>
  <c r="J123" s="1"/>
  <c r="K123" s="1"/>
  <c r="H124"/>
  <c r="I124"/>
  <c r="J124" s="1"/>
  <c r="K124" s="1"/>
  <c r="H125"/>
  <c r="I125"/>
  <c r="H126"/>
  <c r="I126"/>
  <c r="H128"/>
  <c r="I128"/>
  <c r="H129"/>
  <c r="I129"/>
  <c r="H130"/>
  <c r="I130"/>
  <c r="H131"/>
  <c r="I131"/>
  <c r="H132"/>
  <c r="I132"/>
  <c r="H133"/>
  <c r="I133"/>
  <c r="H135"/>
  <c r="I135"/>
  <c r="H136"/>
  <c r="I136"/>
  <c r="H137"/>
  <c r="I137"/>
  <c r="H140"/>
  <c r="I140"/>
  <c r="H141"/>
  <c r="I141"/>
  <c r="H142"/>
  <c r="I142"/>
  <c r="H143"/>
  <c r="I143"/>
  <c r="H144"/>
  <c r="I144"/>
  <c r="H145"/>
  <c r="I145"/>
  <c r="H146"/>
  <c r="I146"/>
  <c r="H148"/>
  <c r="I148"/>
  <c r="H149"/>
  <c r="I149"/>
  <c r="H150"/>
  <c r="I150"/>
  <c r="H151"/>
  <c r="J151" s="1"/>
  <c r="K151" s="1"/>
  <c r="I151"/>
  <c r="H152"/>
  <c r="I152"/>
  <c r="J152" s="1"/>
  <c r="K152" s="1"/>
  <c r="H153"/>
  <c r="I153"/>
  <c r="H154"/>
  <c r="I154"/>
  <c r="H155"/>
  <c r="I155"/>
  <c r="H156"/>
  <c r="I156"/>
  <c r="H158"/>
  <c r="I158"/>
  <c r="H159"/>
  <c r="I159"/>
  <c r="J159" s="1"/>
  <c r="K159" s="1"/>
  <c r="H160"/>
  <c r="I160"/>
  <c r="H161"/>
  <c r="I161"/>
  <c r="H162"/>
  <c r="I162"/>
  <c r="H164"/>
  <c r="I164"/>
  <c r="H165"/>
  <c r="I165"/>
  <c r="H166"/>
  <c r="I166"/>
  <c r="J166" s="1"/>
  <c r="K166" s="1"/>
  <c r="H168"/>
  <c r="I168"/>
  <c r="H169"/>
  <c r="I169"/>
  <c r="H170"/>
  <c r="I170"/>
  <c r="H171"/>
  <c r="I171"/>
  <c r="H172"/>
  <c r="I172"/>
  <c r="H173"/>
  <c r="I173"/>
  <c r="H174"/>
  <c r="I174"/>
  <c r="H175"/>
  <c r="I175"/>
  <c r="H176"/>
  <c r="I176"/>
  <c r="H191"/>
  <c r="I191"/>
  <c r="H192"/>
  <c r="I192"/>
  <c r="H193"/>
  <c r="I193"/>
  <c r="J193" s="1"/>
  <c r="K193" s="1"/>
  <c r="H194"/>
  <c r="I194"/>
  <c r="H195"/>
  <c r="I195"/>
  <c r="H198"/>
  <c r="I198"/>
  <c r="H199"/>
  <c r="I199"/>
  <c r="H200"/>
  <c r="I200"/>
  <c r="H201"/>
  <c r="I201"/>
  <c r="H202"/>
  <c r="I202"/>
  <c r="H205"/>
  <c r="I205"/>
  <c r="H206"/>
  <c r="I206"/>
  <c r="H207"/>
  <c r="I207"/>
  <c r="H208"/>
  <c r="I208"/>
  <c r="H210"/>
  <c r="I210"/>
  <c r="H211"/>
  <c r="I211"/>
  <c r="H212"/>
  <c r="I212"/>
  <c r="H214"/>
  <c r="I214"/>
  <c r="F314"/>
  <c r="F313"/>
  <c r="F312"/>
  <c r="F311"/>
  <c r="F310"/>
  <c r="F307"/>
  <c r="F306"/>
  <c r="F305"/>
  <c r="F304"/>
  <c r="F303"/>
  <c r="F300"/>
  <c r="F299"/>
  <c r="F298"/>
  <c r="F297"/>
  <c r="F296"/>
  <c r="F295"/>
  <c r="F294"/>
  <c r="F293"/>
  <c r="F292"/>
  <c r="F291"/>
  <c r="F290"/>
  <c r="F289"/>
  <c r="F288"/>
  <c r="F287"/>
  <c r="F286"/>
  <c r="F285"/>
  <c r="F284"/>
  <c r="F283"/>
  <c r="F254"/>
  <c r="F253"/>
  <c r="F252"/>
  <c r="F251"/>
  <c r="F250"/>
  <c r="F247"/>
  <c r="F246"/>
  <c r="F245"/>
  <c r="F244"/>
  <c r="F243"/>
  <c r="F240"/>
  <c r="F239"/>
  <c r="F238"/>
  <c r="F237"/>
  <c r="F236"/>
  <c r="F235"/>
  <c r="F234"/>
  <c r="F233"/>
  <c r="F232"/>
  <c r="F231"/>
  <c r="F230"/>
  <c r="F229"/>
  <c r="F228"/>
  <c r="F227"/>
  <c r="F226"/>
  <c r="F225"/>
  <c r="F224"/>
  <c r="F223"/>
  <c r="F285" i="25"/>
  <c r="H285"/>
  <c r="I285"/>
  <c r="F286"/>
  <c r="H286"/>
  <c r="I286"/>
  <c r="F287"/>
  <c r="H287"/>
  <c r="I287"/>
  <c r="F288"/>
  <c r="H288"/>
  <c r="I288"/>
  <c r="F289"/>
  <c r="H289"/>
  <c r="I289"/>
  <c r="F292"/>
  <c r="H292"/>
  <c r="I292"/>
  <c r="F293"/>
  <c r="H293"/>
  <c r="I293"/>
  <c r="F294"/>
  <c r="H294"/>
  <c r="I294"/>
  <c r="F295"/>
  <c r="H295"/>
  <c r="I295"/>
  <c r="J295"/>
  <c r="K295" s="1"/>
  <c r="F296"/>
  <c r="H296"/>
  <c r="J296" s="1"/>
  <c r="K296" s="1"/>
  <c r="I296"/>
  <c r="F297"/>
  <c r="H297"/>
  <c r="I297"/>
  <c r="F299"/>
  <c r="H299"/>
  <c r="I299"/>
  <c r="F300"/>
  <c r="H300"/>
  <c r="I300"/>
  <c r="F302"/>
  <c r="F305"/>
  <c r="H305"/>
  <c r="I305"/>
  <c r="F310"/>
  <c r="H310"/>
  <c r="I310"/>
  <c r="F311"/>
  <c r="H311"/>
  <c r="I311"/>
  <c r="F313"/>
  <c r="F314"/>
  <c r="H314"/>
  <c r="I314"/>
  <c r="F315"/>
  <c r="H315"/>
  <c r="I315"/>
  <c r="F246"/>
  <c r="H246"/>
  <c r="I246"/>
  <c r="F247"/>
  <c r="H247"/>
  <c r="I247"/>
  <c r="F248"/>
  <c r="H248"/>
  <c r="I248"/>
  <c r="F249"/>
  <c r="H249"/>
  <c r="I249"/>
  <c r="F250"/>
  <c r="H250"/>
  <c r="I250"/>
  <c r="F253"/>
  <c r="H253"/>
  <c r="I253"/>
  <c r="F254"/>
  <c r="H254"/>
  <c r="I254"/>
  <c r="F255"/>
  <c r="H255"/>
  <c r="I255"/>
  <c r="F256"/>
  <c r="H256"/>
  <c r="I256"/>
  <c r="F257"/>
  <c r="H257"/>
  <c r="I257"/>
  <c r="J257" s="1"/>
  <c r="K257" s="1"/>
  <c r="F258"/>
  <c r="H258"/>
  <c r="I258"/>
  <c r="F260"/>
  <c r="H260"/>
  <c r="I260"/>
  <c r="F261"/>
  <c r="F263"/>
  <c r="H263"/>
  <c r="I263"/>
  <c r="F266"/>
  <c r="H266"/>
  <c r="I266"/>
  <c r="F271"/>
  <c r="F272"/>
  <c r="F274"/>
  <c r="F275"/>
  <c r="H275"/>
  <c r="I275"/>
  <c r="F276"/>
  <c r="H276"/>
  <c r="I276"/>
  <c r="F308"/>
  <c r="F307"/>
  <c r="F301"/>
  <c r="F269"/>
  <c r="F268"/>
  <c r="F262"/>
  <c r="D31" i="12"/>
  <c r="B31"/>
  <c r="D30"/>
  <c r="B30"/>
  <c r="H18" i="6"/>
  <c r="I19" i="11" s="1"/>
  <c r="J19" s="1"/>
  <c r="J15"/>
  <c r="I17"/>
  <c r="J17"/>
  <c r="J23"/>
  <c r="J26"/>
  <c r="I20"/>
  <c r="J20" s="1"/>
  <c r="D20" i="12"/>
  <c r="D22"/>
  <c r="D24"/>
  <c r="J25" i="11"/>
  <c r="I18"/>
  <c r="J18" s="1"/>
  <c r="J24"/>
  <c r="B11" i="12"/>
  <c r="B10"/>
  <c r="B9"/>
  <c r="B8"/>
  <c r="A3"/>
  <c r="A1"/>
  <c r="F39" i="11"/>
  <c r="C39"/>
  <c r="F38"/>
  <c r="C38"/>
  <c r="G37"/>
  <c r="I29"/>
  <c r="I28"/>
  <c r="I27"/>
  <c r="I26"/>
  <c r="I24"/>
  <c r="I23"/>
  <c r="L21"/>
  <c r="I21"/>
  <c r="I15"/>
  <c r="C11"/>
  <c r="A2"/>
  <c r="J28" i="9"/>
  <c r="J27"/>
  <c r="B27"/>
  <c r="B26"/>
  <c r="K21"/>
  <c r="L17"/>
  <c r="M17" s="1"/>
  <c r="L18"/>
  <c r="M18" s="1"/>
  <c r="L19"/>
  <c r="M19" s="1"/>
  <c r="L20"/>
  <c r="M20" s="1"/>
  <c r="B12"/>
  <c r="R11"/>
  <c r="B11"/>
  <c r="B10"/>
  <c r="B9"/>
  <c r="R3"/>
  <c r="R5"/>
  <c r="R7"/>
  <c r="R6"/>
  <c r="A2"/>
  <c r="A1"/>
  <c r="J28" i="15"/>
  <c r="J27"/>
  <c r="B27"/>
  <c r="B26"/>
  <c r="K17"/>
  <c r="K18"/>
  <c r="K19"/>
  <c r="K20"/>
  <c r="L17"/>
  <c r="L18"/>
  <c r="M18" s="1"/>
  <c r="L19"/>
  <c r="L20"/>
  <c r="B12"/>
  <c r="R11"/>
  <c r="B11"/>
  <c r="B10"/>
  <c r="B9"/>
  <c r="R3"/>
  <c r="R8" s="1"/>
  <c r="R5"/>
  <c r="R7"/>
  <c r="R6"/>
  <c r="A2"/>
  <c r="A1"/>
  <c r="G22" i="6"/>
  <c r="G21"/>
  <c r="B21"/>
  <c r="B20"/>
  <c r="K18"/>
  <c r="I16"/>
  <c r="B12"/>
  <c r="O11"/>
  <c r="B11"/>
  <c r="B9"/>
  <c r="O3"/>
  <c r="O5"/>
  <c r="O7"/>
  <c r="O6"/>
  <c r="A3"/>
  <c r="A1"/>
  <c r="E27" i="1"/>
  <c r="M19" i="15" l="1"/>
  <c r="D354" i="23"/>
  <c r="J244"/>
  <c r="K244" s="1"/>
  <c r="J153"/>
  <c r="K153" s="1"/>
  <c r="J91"/>
  <c r="K91" s="1"/>
  <c r="J27"/>
  <c r="K27" s="1"/>
  <c r="J261" i="25"/>
  <c r="J268"/>
  <c r="J313"/>
  <c r="J276"/>
  <c r="K276" s="1"/>
  <c r="J72" i="24"/>
  <c r="K72" s="1"/>
  <c r="J51"/>
  <c r="K51" s="1"/>
  <c r="J204" i="23"/>
  <c r="K204" s="1"/>
  <c r="J155"/>
  <c r="K155" s="1"/>
  <c r="J84"/>
  <c r="K84" s="1"/>
  <c r="J77"/>
  <c r="K77" s="1"/>
  <c r="J39"/>
  <c r="K39" s="1"/>
  <c r="J31"/>
  <c r="K31" s="1"/>
  <c r="J289"/>
  <c r="K289" s="1"/>
  <c r="I77" i="25"/>
  <c r="I72"/>
  <c r="J21"/>
  <c r="K21" s="1"/>
  <c r="J314"/>
  <c r="J294"/>
  <c r="J202" i="24"/>
  <c r="K202" s="1"/>
  <c r="J174"/>
  <c r="K174" s="1"/>
  <c r="J86"/>
  <c r="K86" s="1"/>
  <c r="J60"/>
  <c r="K60" s="1"/>
  <c r="J28"/>
  <c r="K28" s="1"/>
  <c r="J25"/>
  <c r="K25" s="1"/>
  <c r="J18"/>
  <c r="K18" s="1"/>
  <c r="F315"/>
  <c r="A8" i="14"/>
  <c r="B8" s="1"/>
  <c r="D8" s="1"/>
  <c r="J376" i="23"/>
  <c r="K376" s="1"/>
  <c r="F360"/>
  <c r="J460"/>
  <c r="J163"/>
  <c r="K163" s="1"/>
  <c r="J158"/>
  <c r="K158" s="1"/>
  <c r="J152"/>
  <c r="K152" s="1"/>
  <c r="J110"/>
  <c r="K110" s="1"/>
  <c r="I63"/>
  <c r="J63" s="1"/>
  <c r="K63" s="1"/>
  <c r="J58"/>
  <c r="K58" s="1"/>
  <c r="J47"/>
  <c r="K47" s="1"/>
  <c r="J54"/>
  <c r="K54" s="1"/>
  <c r="J270"/>
  <c r="K270" s="1"/>
  <c r="J155" i="25"/>
  <c r="K155" s="1"/>
  <c r="J142"/>
  <c r="K142" s="1"/>
  <c r="J129"/>
  <c r="K129" s="1"/>
  <c r="J123"/>
  <c r="K123" s="1"/>
  <c r="J117"/>
  <c r="K117" s="1"/>
  <c r="J69"/>
  <c r="K69" s="1"/>
  <c r="J23"/>
  <c r="K23" s="1"/>
  <c r="K313"/>
  <c r="E354" i="23"/>
  <c r="K350"/>
  <c r="K434"/>
  <c r="J165"/>
  <c r="K165" s="1"/>
  <c r="J53"/>
  <c r="K53" s="1"/>
  <c r="J161"/>
  <c r="K161" s="1"/>
  <c r="J40" i="24"/>
  <c r="K40" s="1"/>
  <c r="J173" i="23"/>
  <c r="K173" s="1"/>
  <c r="J42"/>
  <c r="K42" s="1"/>
  <c r="K21" i="15"/>
  <c r="J168" i="23"/>
  <c r="K168" s="1"/>
  <c r="F359"/>
  <c r="K359" s="1"/>
  <c r="J454"/>
  <c r="K454" s="1"/>
  <c r="J163" i="25"/>
  <c r="K163" s="1"/>
  <c r="J151"/>
  <c r="K151" s="1"/>
  <c r="J138"/>
  <c r="K138" s="1"/>
  <c r="J113"/>
  <c r="K113" s="1"/>
  <c r="K92" i="27"/>
  <c r="N93" s="1"/>
  <c r="J246" i="25"/>
  <c r="K246" s="1"/>
  <c r="J289"/>
  <c r="K289" s="1"/>
  <c r="J212" i="24"/>
  <c r="K212" s="1"/>
  <c r="J195"/>
  <c r="K195" s="1"/>
  <c r="J161"/>
  <c r="K161" s="1"/>
  <c r="J88"/>
  <c r="K88" s="1"/>
  <c r="J82"/>
  <c r="K82" s="1"/>
  <c r="J52"/>
  <c r="K52" s="1"/>
  <c r="F373" i="23"/>
  <c r="J149" i="25"/>
  <c r="K149" s="1"/>
  <c r="J137"/>
  <c r="K137" s="1"/>
  <c r="J29" i="23"/>
  <c r="J26" i="24"/>
  <c r="K26" s="1"/>
  <c r="F308"/>
  <c r="J105"/>
  <c r="K105" s="1"/>
  <c r="J425" i="23"/>
  <c r="K425" s="1"/>
  <c r="J119"/>
  <c r="K119" s="1"/>
  <c r="J132" i="24"/>
  <c r="K132" s="1"/>
  <c r="K440" i="23"/>
  <c r="I142"/>
  <c r="J142" s="1"/>
  <c r="K142" s="1"/>
  <c r="J87"/>
  <c r="K87" s="1"/>
  <c r="J281"/>
  <c r="K281" s="1"/>
  <c r="J96" i="24"/>
  <c r="K96" s="1"/>
  <c r="F340" i="23"/>
  <c r="J441"/>
  <c r="K441" s="1"/>
  <c r="J30" i="24"/>
  <c r="K30" s="1"/>
  <c r="J23"/>
  <c r="K23" s="1"/>
  <c r="F367" i="23"/>
  <c r="J349"/>
  <c r="F403"/>
  <c r="J117"/>
  <c r="K117" s="1"/>
  <c r="J268" i="24"/>
  <c r="J272" i="23"/>
  <c r="K272" s="1"/>
  <c r="J19" i="24"/>
  <c r="K19" s="1"/>
  <c r="J362" i="23"/>
  <c r="K362" s="1"/>
  <c r="J242"/>
  <c r="K242" s="1"/>
  <c r="J119" i="25"/>
  <c r="K119" s="1"/>
  <c r="K450" i="23"/>
  <c r="J164"/>
  <c r="K164" s="1"/>
  <c r="J157"/>
  <c r="K157" s="1"/>
  <c r="J125"/>
  <c r="K125" s="1"/>
  <c r="J267"/>
  <c r="K267" s="1"/>
  <c r="I141"/>
  <c r="J52"/>
  <c r="K52" s="1"/>
  <c r="J113" i="24"/>
  <c r="K113" s="1"/>
  <c r="J264" i="23"/>
  <c r="K264" s="1"/>
  <c r="M20" i="15"/>
  <c r="A4" i="14"/>
  <c r="J140" i="23"/>
  <c r="K140" s="1"/>
  <c r="J275"/>
  <c r="K275" s="1"/>
  <c r="J27" i="25"/>
  <c r="K27" s="1"/>
  <c r="J274"/>
  <c r="K274" s="1"/>
  <c r="J82" i="23"/>
  <c r="K82" s="1"/>
  <c r="J432"/>
  <c r="K432" s="1"/>
  <c r="J112"/>
  <c r="K112" s="1"/>
  <c r="J85" i="24"/>
  <c r="K85" s="1"/>
  <c r="J55"/>
  <c r="K55" s="1"/>
  <c r="A6" i="14"/>
  <c r="B6" s="1"/>
  <c r="J374" i="23"/>
  <c r="K374" s="1"/>
  <c r="J145"/>
  <c r="K145" s="1"/>
  <c r="J38"/>
  <c r="K38" s="1"/>
  <c r="J45"/>
  <c r="K45" s="1"/>
  <c r="J273"/>
  <c r="K273" s="1"/>
  <c r="J146" i="24"/>
  <c r="K146" s="1"/>
  <c r="J131"/>
  <c r="K131" s="1"/>
  <c r="J57"/>
  <c r="K57" s="1"/>
  <c r="J342" i="23"/>
  <c r="J447"/>
  <c r="K447" s="1"/>
  <c r="J115"/>
  <c r="K115" s="1"/>
  <c r="J85"/>
  <c r="K85" s="1"/>
  <c r="J195" i="25"/>
  <c r="K195" s="1"/>
  <c r="J68"/>
  <c r="K68" s="1"/>
  <c r="J110" i="24"/>
  <c r="K110" s="1"/>
  <c r="F255"/>
  <c r="J325"/>
  <c r="K325" s="1"/>
  <c r="J315"/>
  <c r="J354" i="23"/>
  <c r="J339"/>
  <c r="J152" i="25"/>
  <c r="K152" s="1"/>
  <c r="J139"/>
  <c r="K139" s="1"/>
  <c r="J120"/>
  <c r="K120" s="1"/>
  <c r="J107"/>
  <c r="K107" s="1"/>
  <c r="J98"/>
  <c r="K98" s="1"/>
  <c r="J287"/>
  <c r="K287" s="1"/>
  <c r="J78" i="24"/>
  <c r="K78" s="1"/>
  <c r="J361" i="23"/>
  <c r="K361" s="1"/>
  <c r="J358"/>
  <c r="F342"/>
  <c r="F335"/>
  <c r="J451"/>
  <c r="K451" s="1"/>
  <c r="J435"/>
  <c r="K435" s="1"/>
  <c r="J241"/>
  <c r="K241" s="1"/>
  <c r="J172"/>
  <c r="K172" s="1"/>
  <c r="J167"/>
  <c r="K167" s="1"/>
  <c r="J144"/>
  <c r="K144" s="1"/>
  <c r="J124"/>
  <c r="K124" s="1"/>
  <c r="J90"/>
  <c r="K90" s="1"/>
  <c r="K78"/>
  <c r="J49"/>
  <c r="K49" s="1"/>
  <c r="J34"/>
  <c r="K34" s="1"/>
  <c r="J17"/>
  <c r="K17" s="1"/>
  <c r="J290"/>
  <c r="K290" s="1"/>
  <c r="J276"/>
  <c r="K276" s="1"/>
  <c r="J225" i="25"/>
  <c r="K225" s="1"/>
  <c r="J213"/>
  <c r="K213" s="1"/>
  <c r="J177"/>
  <c r="K177" s="1"/>
  <c r="J125"/>
  <c r="K125" s="1"/>
  <c r="J106"/>
  <c r="K106" s="1"/>
  <c r="J26"/>
  <c r="K26" s="1"/>
  <c r="J271"/>
  <c r="K271" s="1"/>
  <c r="J302"/>
  <c r="K302" s="1"/>
  <c r="O8" i="6"/>
  <c r="M17" i="15"/>
  <c r="J305" i="25"/>
  <c r="K305" s="1"/>
  <c r="J140" i="24"/>
  <c r="K140" s="1"/>
  <c r="J64"/>
  <c r="K64" s="1"/>
  <c r="J351" i="23"/>
  <c r="K351" s="1"/>
  <c r="F347"/>
  <c r="J335"/>
  <c r="K335" s="1"/>
  <c r="J160"/>
  <c r="K160" s="1"/>
  <c r="J50"/>
  <c r="K50" s="1"/>
  <c r="J36"/>
  <c r="K36" s="1"/>
  <c r="J18"/>
  <c r="K18" s="1"/>
  <c r="J288"/>
  <c r="K288" s="1"/>
  <c r="J258" i="25"/>
  <c r="K258" s="1"/>
  <c r="J248"/>
  <c r="K248" s="1"/>
  <c r="J101" i="24"/>
  <c r="K101" s="1"/>
  <c r="J43"/>
  <c r="K43" s="1"/>
  <c r="J37"/>
  <c r="K37" s="1"/>
  <c r="J29"/>
  <c r="K29" s="1"/>
  <c r="J15"/>
  <c r="K15" s="1"/>
  <c r="J265"/>
  <c r="K265" s="1"/>
  <c r="J403" i="23"/>
  <c r="J131"/>
  <c r="K131" s="1"/>
  <c r="J103"/>
  <c r="K103" s="1"/>
  <c r="J41"/>
  <c r="K41" s="1"/>
  <c r="J444"/>
  <c r="J164" i="25"/>
  <c r="K164" s="1"/>
  <c r="R8" i="9"/>
  <c r="K314" i="25"/>
  <c r="J200" i="24"/>
  <c r="K200" s="1"/>
  <c r="J172"/>
  <c r="K172" s="1"/>
  <c r="J165"/>
  <c r="K165" s="1"/>
  <c r="J50"/>
  <c r="K50" s="1"/>
  <c r="J35"/>
  <c r="K35" s="1"/>
  <c r="J248"/>
  <c r="K248" s="1"/>
  <c r="J375" i="23"/>
  <c r="K375" s="1"/>
  <c r="E358"/>
  <c r="F354"/>
  <c r="J149"/>
  <c r="K149" s="1"/>
  <c r="J109"/>
  <c r="K109" s="1"/>
  <c r="J40"/>
  <c r="K40" s="1"/>
  <c r="J22"/>
  <c r="K22" s="1"/>
  <c r="J65"/>
  <c r="K65" s="1"/>
  <c r="J279"/>
  <c r="K279" s="1"/>
  <c r="J253" i="25"/>
  <c r="K253" s="1"/>
  <c r="J300"/>
  <c r="K300" s="1"/>
  <c r="J292"/>
  <c r="K292" s="1"/>
  <c r="J136" i="24"/>
  <c r="K136" s="1"/>
  <c r="J129"/>
  <c r="K129" s="1"/>
  <c r="J270"/>
  <c r="J264"/>
  <c r="K264" s="1"/>
  <c r="J324"/>
  <c r="K324" s="1"/>
  <c r="J371" i="23"/>
  <c r="K371" s="1"/>
  <c r="J341"/>
  <c r="F328"/>
  <c r="K328" s="1"/>
  <c r="J245"/>
  <c r="K245" s="1"/>
  <c r="J143"/>
  <c r="K143" s="1"/>
  <c r="J136"/>
  <c r="K136" s="1"/>
  <c r="J94"/>
  <c r="K94" s="1"/>
  <c r="J48"/>
  <c r="K48" s="1"/>
  <c r="J33"/>
  <c r="K33" s="1"/>
  <c r="K28"/>
  <c r="J274"/>
  <c r="K274" s="1"/>
  <c r="J224" i="25"/>
  <c r="K224" s="1"/>
  <c r="J212"/>
  <c r="K212" s="1"/>
  <c r="J199"/>
  <c r="K199" s="1"/>
  <c r="J176"/>
  <c r="K176" s="1"/>
  <c r="J199" i="24"/>
  <c r="K199" s="1"/>
  <c r="J164"/>
  <c r="K164" s="1"/>
  <c r="J107"/>
  <c r="K107" s="1"/>
  <c r="J91"/>
  <c r="K91" s="1"/>
  <c r="J84"/>
  <c r="K84" s="1"/>
  <c r="J27"/>
  <c r="K27" s="1"/>
  <c r="J20"/>
  <c r="K20" s="1"/>
  <c r="J360" i="23"/>
  <c r="J353"/>
  <c r="K353" s="1"/>
  <c r="J338"/>
  <c r="K338" s="1"/>
  <c r="J443"/>
  <c r="K443" s="1"/>
  <c r="J427"/>
  <c r="K427" s="1"/>
  <c r="J295"/>
  <c r="K295" s="1"/>
  <c r="J113"/>
  <c r="K113" s="1"/>
  <c r="J83"/>
  <c r="K83" s="1"/>
  <c r="J284"/>
  <c r="K284" s="1"/>
  <c r="J410"/>
  <c r="K410" s="1"/>
  <c r="J156" i="25"/>
  <c r="K156" s="1"/>
  <c r="J112"/>
  <c r="K112" s="1"/>
  <c r="J104"/>
  <c r="K104" s="1"/>
  <c r="J88"/>
  <c r="K88" s="1"/>
  <c r="J272"/>
  <c r="K272" s="1"/>
  <c r="J263"/>
  <c r="K263" s="1"/>
  <c r="J250"/>
  <c r="K250" s="1"/>
  <c r="J311"/>
  <c r="K311" s="1"/>
  <c r="J176" i="24"/>
  <c r="K176" s="1"/>
  <c r="J170"/>
  <c r="K170" s="1"/>
  <c r="J155"/>
  <c r="K155" s="1"/>
  <c r="J150"/>
  <c r="K150" s="1"/>
  <c r="J143"/>
  <c r="K143" s="1"/>
  <c r="J135"/>
  <c r="K135" s="1"/>
  <c r="J128"/>
  <c r="K128" s="1"/>
  <c r="J61"/>
  <c r="K61" s="1"/>
  <c r="J54"/>
  <c r="K54" s="1"/>
  <c r="J274"/>
  <c r="K274" s="1"/>
  <c r="J263"/>
  <c r="K263" s="1"/>
  <c r="J330"/>
  <c r="K330" s="1"/>
  <c r="E344" i="23"/>
  <c r="E341"/>
  <c r="J321"/>
  <c r="K321" s="1"/>
  <c r="K418"/>
  <c r="J100"/>
  <c r="K100" s="1"/>
  <c r="J72"/>
  <c r="K72" s="1"/>
  <c r="J60"/>
  <c r="K60" s="1"/>
  <c r="J14"/>
  <c r="K14" s="1"/>
  <c r="J283"/>
  <c r="K283" s="1"/>
  <c r="J217" i="25"/>
  <c r="K217" s="1"/>
  <c r="J87"/>
  <c r="K87" s="1"/>
  <c r="J22"/>
  <c r="K22" s="1"/>
  <c r="J301"/>
  <c r="E357" i="23"/>
  <c r="D341"/>
  <c r="F341" s="1"/>
  <c r="J72" i="25"/>
  <c r="K72" s="1"/>
  <c r="K294"/>
  <c r="J285"/>
  <c r="K285" s="1"/>
  <c r="J66" i="24"/>
  <c r="K66" s="1"/>
  <c r="J53"/>
  <c r="K53" s="1"/>
  <c r="J377" i="23"/>
  <c r="K377" s="1"/>
  <c r="D357"/>
  <c r="E349"/>
  <c r="F349" s="1"/>
  <c r="K349" s="1"/>
  <c r="J442"/>
  <c r="K442" s="1"/>
  <c r="J437"/>
  <c r="J433"/>
  <c r="K433" s="1"/>
  <c r="J426"/>
  <c r="K426" s="1"/>
  <c r="J417"/>
  <c r="J147"/>
  <c r="K147" s="1"/>
  <c r="J134"/>
  <c r="K134" s="1"/>
  <c r="J106"/>
  <c r="K106" s="1"/>
  <c r="J26"/>
  <c r="K26" s="1"/>
  <c r="J20"/>
  <c r="K20" s="1"/>
  <c r="J268"/>
  <c r="K268" s="1"/>
  <c r="J229" i="25"/>
  <c r="K229" s="1"/>
  <c r="J216"/>
  <c r="K216" s="1"/>
  <c r="J191"/>
  <c r="K191" s="1"/>
  <c r="J275"/>
  <c r="K275" s="1"/>
  <c r="J175" i="24"/>
  <c r="K175" s="1"/>
  <c r="J47"/>
  <c r="K47" s="1"/>
  <c r="J39"/>
  <c r="K39" s="1"/>
  <c r="F241"/>
  <c r="J373" i="23"/>
  <c r="K373" s="1"/>
  <c r="J359"/>
  <c r="J352"/>
  <c r="K352" s="1"/>
  <c r="J340"/>
  <c r="K340" s="1"/>
  <c r="J336"/>
  <c r="K336" s="1"/>
  <c r="K455"/>
  <c r="J265"/>
  <c r="K265" s="1"/>
  <c r="J243"/>
  <c r="K243" s="1"/>
  <c r="J169"/>
  <c r="K169" s="1"/>
  <c r="J151"/>
  <c r="K151" s="1"/>
  <c r="J127"/>
  <c r="K127" s="1"/>
  <c r="J92"/>
  <c r="K92" s="1"/>
  <c r="J121"/>
  <c r="K121" s="1"/>
  <c r="J258" i="24"/>
  <c r="K258" s="1"/>
  <c r="J147" i="25"/>
  <c r="K147" s="1"/>
  <c r="J135"/>
  <c r="K135" s="1"/>
  <c r="J128"/>
  <c r="K128" s="1"/>
  <c r="J116"/>
  <c r="K116" s="1"/>
  <c r="J93"/>
  <c r="K93" s="1"/>
  <c r="J269"/>
  <c r="K269" s="1"/>
  <c r="J260"/>
  <c r="K260" s="1"/>
  <c r="J255"/>
  <c r="K255" s="1"/>
  <c r="J249"/>
  <c r="K249" s="1"/>
  <c r="J297"/>
  <c r="K297" s="1"/>
  <c r="J288"/>
  <c r="K288" s="1"/>
  <c r="J148" i="24"/>
  <c r="K148" s="1"/>
  <c r="J141"/>
  <c r="K141" s="1"/>
  <c r="J125"/>
  <c r="K125" s="1"/>
  <c r="J38"/>
  <c r="K38" s="1"/>
  <c r="J273"/>
  <c r="K273" s="1"/>
  <c r="J267"/>
  <c r="K267" s="1"/>
  <c r="J262"/>
  <c r="J327"/>
  <c r="K327" s="1"/>
  <c r="J322"/>
  <c r="K322" s="1"/>
  <c r="J347" i="23"/>
  <c r="D343"/>
  <c r="F343" s="1"/>
  <c r="J132"/>
  <c r="K132" s="1"/>
  <c r="J111"/>
  <c r="K111" s="1"/>
  <c r="J81"/>
  <c r="K81" s="1"/>
  <c r="J64"/>
  <c r="K64" s="1"/>
  <c r="J37"/>
  <c r="K37" s="1"/>
  <c r="J25"/>
  <c r="K25" s="1"/>
  <c r="J19"/>
  <c r="K19" s="1"/>
  <c r="J221" i="25"/>
  <c r="K221" s="1"/>
  <c r="J196"/>
  <c r="K196" s="1"/>
  <c r="J172"/>
  <c r="K172" s="1"/>
  <c r="J140"/>
  <c r="K140" s="1"/>
  <c r="H78"/>
  <c r="J78" s="1"/>
  <c r="K78" s="1"/>
  <c r="J62"/>
  <c r="K62" s="1"/>
  <c r="J33"/>
  <c r="K33" s="1"/>
  <c r="J55"/>
  <c r="K55" s="1"/>
  <c r="J49"/>
  <c r="K49" s="1"/>
  <c r="J43"/>
  <c r="K43" s="1"/>
  <c r="J29"/>
  <c r="K29" s="1"/>
  <c r="J28"/>
  <c r="J17"/>
  <c r="K17" s="1"/>
  <c r="J13"/>
  <c r="K13" s="1"/>
  <c r="J16"/>
  <c r="K16" s="1"/>
  <c r="K22" i="9"/>
  <c r="K24" s="1"/>
  <c r="I25" i="11"/>
  <c r="I14"/>
  <c r="J14" s="1"/>
  <c r="J266" i="25"/>
  <c r="K266" s="1"/>
  <c r="J256"/>
  <c r="K256" s="1"/>
  <c r="J254"/>
  <c r="K254" s="1"/>
  <c r="J247"/>
  <c r="K247" s="1"/>
  <c r="J208" i="24"/>
  <c r="K208" s="1"/>
  <c r="J198"/>
  <c r="K198" s="1"/>
  <c r="J168"/>
  <c r="K168" s="1"/>
  <c r="J162"/>
  <c r="K162" s="1"/>
  <c r="J154"/>
  <c r="K154" s="1"/>
  <c r="J145"/>
  <c r="K145" s="1"/>
  <c r="J126"/>
  <c r="K126" s="1"/>
  <c r="J118"/>
  <c r="K118" s="1"/>
  <c r="J108"/>
  <c r="K108" s="1"/>
  <c r="J34"/>
  <c r="K34" s="1"/>
  <c r="K29" i="23"/>
  <c r="H103" i="25"/>
  <c r="I103"/>
  <c r="J310"/>
  <c r="K310" s="1"/>
  <c r="J286"/>
  <c r="K286" s="1"/>
  <c r="J207" i="24"/>
  <c r="K207" s="1"/>
  <c r="J201"/>
  <c r="K201" s="1"/>
  <c r="J192"/>
  <c r="K192" s="1"/>
  <c r="J171"/>
  <c r="K171" s="1"/>
  <c r="J158"/>
  <c r="K158" s="1"/>
  <c r="J153"/>
  <c r="K153" s="1"/>
  <c r="J149"/>
  <c r="K149" s="1"/>
  <c r="J144"/>
  <c r="K144" s="1"/>
  <c r="J133"/>
  <c r="K133" s="1"/>
  <c r="J130"/>
  <c r="K130" s="1"/>
  <c r="J122"/>
  <c r="K122" s="1"/>
  <c r="J116"/>
  <c r="K116" s="1"/>
  <c r="J112"/>
  <c r="K112" s="1"/>
  <c r="J95"/>
  <c r="K95" s="1"/>
  <c r="J83"/>
  <c r="K83" s="1"/>
  <c r="J73"/>
  <c r="K73" s="1"/>
  <c r="J56"/>
  <c r="K56" s="1"/>
  <c r="L151" i="23"/>
  <c r="J299" i="25"/>
  <c r="K299" s="1"/>
  <c r="J211" i="24"/>
  <c r="K211" s="1"/>
  <c r="J191"/>
  <c r="K191" s="1"/>
  <c r="J173"/>
  <c r="K173" s="1"/>
  <c r="J156"/>
  <c r="K156" s="1"/>
  <c r="J120"/>
  <c r="K120" s="1"/>
  <c r="J99"/>
  <c r="K99" s="1"/>
  <c r="K268"/>
  <c r="K417" i="23"/>
  <c r="J141"/>
  <c r="K141" s="1"/>
  <c r="K301" i="25"/>
  <c r="I129" i="23"/>
  <c r="H129"/>
  <c r="J315" i="25"/>
  <c r="K315" s="1"/>
  <c r="J293"/>
  <c r="K293" s="1"/>
  <c r="J205" i="24"/>
  <c r="K205" s="1"/>
  <c r="J194"/>
  <c r="K194" s="1"/>
  <c r="J169"/>
  <c r="K169" s="1"/>
  <c r="J160"/>
  <c r="K160" s="1"/>
  <c r="J142"/>
  <c r="K142" s="1"/>
  <c r="J22"/>
  <c r="K22" s="1"/>
  <c r="J344" i="23"/>
  <c r="K437"/>
  <c r="J424"/>
  <c r="K424" s="1"/>
  <c r="J12" i="24"/>
  <c r="K12" s="1"/>
  <c r="J272"/>
  <c r="K272" s="1"/>
  <c r="J261"/>
  <c r="K261" s="1"/>
  <c r="F301"/>
  <c r="A11" i="14"/>
  <c r="B11" s="1"/>
  <c r="D11" s="1"/>
  <c r="J372" i="23"/>
  <c r="K372" s="1"/>
  <c r="J368"/>
  <c r="K368" s="1"/>
  <c r="D358"/>
  <c r="J355"/>
  <c r="K355" s="1"/>
  <c r="J457"/>
  <c r="K457" s="1"/>
  <c r="J436"/>
  <c r="K436" s="1"/>
  <c r="J421"/>
  <c r="K421" s="1"/>
  <c r="J227" i="25"/>
  <c r="K227" s="1"/>
  <c r="J223"/>
  <c r="K223" s="1"/>
  <c r="J219"/>
  <c r="K219" s="1"/>
  <c r="J215"/>
  <c r="K215" s="1"/>
  <c r="J211"/>
  <c r="K211" s="1"/>
  <c r="J206"/>
  <c r="K206" s="1"/>
  <c r="J202"/>
  <c r="K202" s="1"/>
  <c r="J198"/>
  <c r="K198" s="1"/>
  <c r="J189"/>
  <c r="K189" s="1"/>
  <c r="J175"/>
  <c r="K175" s="1"/>
  <c r="J162"/>
  <c r="K162" s="1"/>
  <c r="J158"/>
  <c r="K158" s="1"/>
  <c r="J145"/>
  <c r="K145" s="1"/>
  <c r="J141"/>
  <c r="K141" s="1"/>
  <c r="J122"/>
  <c r="K122" s="1"/>
  <c r="J97"/>
  <c r="K97" s="1"/>
  <c r="J92"/>
  <c r="K92" s="1"/>
  <c r="J67"/>
  <c r="K67" s="1"/>
  <c r="J47"/>
  <c r="K47" s="1"/>
  <c r="J262"/>
  <c r="K262" s="1"/>
  <c r="K360" i="23"/>
  <c r="K342"/>
  <c r="K339"/>
  <c r="K458"/>
  <c r="K28" i="25"/>
  <c r="K261"/>
  <c r="K268"/>
  <c r="J94" i="24"/>
  <c r="K94" s="1"/>
  <c r="J89"/>
  <c r="K89" s="1"/>
  <c r="J63"/>
  <c r="K63" s="1"/>
  <c r="J48"/>
  <c r="K48" s="1"/>
  <c r="J42"/>
  <c r="K42" s="1"/>
  <c r="J16"/>
  <c r="K16" s="1"/>
  <c r="J255"/>
  <c r="J241"/>
  <c r="J332"/>
  <c r="K332" s="1"/>
  <c r="J316"/>
  <c r="K316" s="1"/>
  <c r="J308"/>
  <c r="A9" i="14"/>
  <c r="B9" s="1"/>
  <c r="D9" s="1"/>
  <c r="J365" i="23"/>
  <c r="K365" s="1"/>
  <c r="D344"/>
  <c r="F339"/>
  <c r="K460"/>
  <c r="K456"/>
  <c r="J429"/>
  <c r="K429" s="1"/>
  <c r="J423"/>
  <c r="K423" s="1"/>
  <c r="K420"/>
  <c r="J235" i="25"/>
  <c r="K235" s="1"/>
  <c r="J218"/>
  <c r="K218" s="1"/>
  <c r="J209"/>
  <c r="K209" s="1"/>
  <c r="J201"/>
  <c r="K201" s="1"/>
  <c r="J197"/>
  <c r="K197" s="1"/>
  <c r="J174"/>
  <c r="K174" s="1"/>
  <c r="J161"/>
  <c r="K161" s="1"/>
  <c r="J157"/>
  <c r="K157" s="1"/>
  <c r="J148"/>
  <c r="K148" s="1"/>
  <c r="J144"/>
  <c r="K144" s="1"/>
  <c r="J136"/>
  <c r="K136" s="1"/>
  <c r="J132"/>
  <c r="K132" s="1"/>
  <c r="J114"/>
  <c r="K114" s="1"/>
  <c r="J96"/>
  <c r="K96" s="1"/>
  <c r="J82"/>
  <c r="K82" s="1"/>
  <c r="J51"/>
  <c r="K51" s="1"/>
  <c r="J46"/>
  <c r="K46" s="1"/>
  <c r="J19"/>
  <c r="K19" s="1"/>
  <c r="J59" i="24"/>
  <c r="K59" s="1"/>
  <c r="J41"/>
  <c r="K41" s="1"/>
  <c r="J32"/>
  <c r="K32" s="1"/>
  <c r="J345" i="23"/>
  <c r="K345" s="1"/>
  <c r="J343"/>
  <c r="K343" s="1"/>
  <c r="J438"/>
  <c r="K438" s="1"/>
  <c r="K444"/>
  <c r="J213" i="24"/>
  <c r="K213" s="1"/>
  <c r="J333"/>
  <c r="J204" i="25"/>
  <c r="K204" s="1"/>
  <c r="J169"/>
  <c r="K169" s="1"/>
  <c r="J143"/>
  <c r="K143" s="1"/>
  <c r="J66"/>
  <c r="K66" s="1"/>
  <c r="J45"/>
  <c r="K45" s="1"/>
  <c r="J31"/>
  <c r="K31" s="1"/>
  <c r="J18"/>
  <c r="K18" s="1"/>
  <c r="J14"/>
  <c r="K14" s="1"/>
  <c r="J308"/>
  <c r="K308" s="1"/>
  <c r="J97" i="24"/>
  <c r="K97" s="1"/>
  <c r="J93"/>
  <c r="K93" s="1"/>
  <c r="J62"/>
  <c r="K62" s="1"/>
  <c r="A7" i="14"/>
  <c r="B7" s="1"/>
  <c r="D7" s="1"/>
  <c r="K422" i="23"/>
  <c r="I307" i="25"/>
  <c r="J307" s="1"/>
  <c r="K307" s="1"/>
  <c r="J92" i="24"/>
  <c r="K92" s="1"/>
  <c r="J46"/>
  <c r="K46" s="1"/>
  <c r="J14"/>
  <c r="K14" s="1"/>
  <c r="K262"/>
  <c r="J301"/>
  <c r="J367" i="23"/>
  <c r="J364"/>
  <c r="K364" s="1"/>
  <c r="J448"/>
  <c r="K448" s="1"/>
  <c r="J174"/>
  <c r="K174" s="1"/>
  <c r="J171"/>
  <c r="K171" s="1"/>
  <c r="J445"/>
  <c r="K445" s="1"/>
  <c r="J459"/>
  <c r="K459" s="1"/>
  <c r="J204" i="24"/>
  <c r="K204" s="1"/>
  <c r="J237" i="25"/>
  <c r="K237" s="1"/>
  <c r="J168"/>
  <c r="K168" s="1"/>
  <c r="J146"/>
  <c r="K146" s="1"/>
  <c r="J134"/>
  <c r="K134" s="1"/>
  <c r="J126"/>
  <c r="K126" s="1"/>
  <c r="J108"/>
  <c r="K108" s="1"/>
  <c r="I74"/>
  <c r="J65"/>
  <c r="K65" s="1"/>
  <c r="J59"/>
  <c r="K59" s="1"/>
  <c r="J54"/>
  <c r="K54" s="1"/>
  <c r="L20" i="11"/>
  <c r="D18" i="12" s="1"/>
  <c r="L17" i="11"/>
  <c r="L19"/>
  <c r="L18"/>
  <c r="K176" i="27"/>
  <c r="J334" i="24"/>
  <c r="K334" s="1"/>
  <c r="J321"/>
  <c r="K321" s="1"/>
  <c r="J320"/>
  <c r="K320" s="1"/>
  <c r="J323"/>
  <c r="K323" s="1"/>
  <c r="J260"/>
  <c r="K260" s="1"/>
  <c r="J256"/>
  <c r="K256" s="1"/>
  <c r="K241"/>
  <c r="J210"/>
  <c r="K210" s="1"/>
  <c r="J214"/>
  <c r="K214" s="1"/>
  <c r="J206"/>
  <c r="K206" s="1"/>
  <c r="J137"/>
  <c r="K137" s="1"/>
  <c r="J104"/>
  <c r="K104" s="1"/>
  <c r="J65"/>
  <c r="K65" s="1"/>
  <c r="J49"/>
  <c r="K49" s="1"/>
  <c r="J31"/>
  <c r="K31" s="1"/>
  <c r="J21"/>
  <c r="K21" s="1"/>
  <c r="J233" i="25"/>
  <c r="K233" s="1"/>
  <c r="J232"/>
  <c r="K232" s="1"/>
  <c r="J236"/>
  <c r="K236" s="1"/>
  <c r="J230"/>
  <c r="K230" s="1"/>
  <c r="J234"/>
  <c r="K234" s="1"/>
  <c r="J226"/>
  <c r="K226" s="1"/>
  <c r="J220"/>
  <c r="K220" s="1"/>
  <c r="J214"/>
  <c r="K214" s="1"/>
  <c r="J222"/>
  <c r="K222" s="1"/>
  <c r="J205"/>
  <c r="K205" s="1"/>
  <c r="J200"/>
  <c r="K200" s="1"/>
  <c r="J203"/>
  <c r="K203" s="1"/>
  <c r="J208"/>
  <c r="K208" s="1"/>
  <c r="J207"/>
  <c r="K207" s="1"/>
  <c r="J194"/>
  <c r="K194" s="1"/>
  <c r="J193"/>
  <c r="K193" s="1"/>
  <c r="J192"/>
  <c r="K192" s="1"/>
  <c r="J179"/>
  <c r="K179" s="1"/>
  <c r="J171"/>
  <c r="K171" s="1"/>
  <c r="J166"/>
  <c r="K166" s="1"/>
  <c r="J159"/>
  <c r="K159" s="1"/>
  <c r="J153"/>
  <c r="K153" s="1"/>
  <c r="J160"/>
  <c r="K160" s="1"/>
  <c r="J154"/>
  <c r="K154" s="1"/>
  <c r="J133"/>
  <c r="K133" s="1"/>
  <c r="J121"/>
  <c r="K121" s="1"/>
  <c r="J124"/>
  <c r="K124" s="1"/>
  <c r="J111"/>
  <c r="K111" s="1"/>
  <c r="J127"/>
  <c r="K127" s="1"/>
  <c r="J115"/>
  <c r="K115" s="1"/>
  <c r="J130"/>
  <c r="K130" s="1"/>
  <c r="J118"/>
  <c r="K118" s="1"/>
  <c r="J102"/>
  <c r="K102" s="1"/>
  <c r="J99"/>
  <c r="K99" s="1"/>
  <c r="J95"/>
  <c r="K95" s="1"/>
  <c r="J83"/>
  <c r="K83" s="1"/>
  <c r="J81"/>
  <c r="K81" s="1"/>
  <c r="J80"/>
  <c r="K80" s="1"/>
  <c r="J90"/>
  <c r="K90" s="1"/>
  <c r="J85"/>
  <c r="K85" s="1"/>
  <c r="J89"/>
  <c r="K89" s="1"/>
  <c r="J84"/>
  <c r="K84" s="1"/>
  <c r="J74"/>
  <c r="K74" s="1"/>
  <c r="J61"/>
  <c r="K61" s="1"/>
  <c r="J63"/>
  <c r="K63" s="1"/>
  <c r="J58"/>
  <c r="K58" s="1"/>
  <c r="J53"/>
  <c r="K53" s="1"/>
  <c r="J56"/>
  <c r="K56" s="1"/>
  <c r="J50"/>
  <c r="K50" s="1"/>
  <c r="J40"/>
  <c r="K40" s="1"/>
  <c r="J32"/>
  <c r="K32" s="1"/>
  <c r="H101"/>
  <c r="J101" s="1"/>
  <c r="K101" s="1"/>
  <c r="H75"/>
  <c r="J75" s="1"/>
  <c r="K75" s="1"/>
  <c r="J77"/>
  <c r="K77" s="1"/>
  <c r="H76"/>
  <c r="J76" s="1"/>
  <c r="K76" s="1"/>
  <c r="H73"/>
  <c r="J73" s="1"/>
  <c r="K73" s="1"/>
  <c r="J175" i="23"/>
  <c r="K175" s="1"/>
  <c r="J122"/>
  <c r="K122" s="1"/>
  <c r="K270" i="24"/>
  <c r="K333"/>
  <c r="K328"/>
  <c r="K315"/>
  <c r="I318"/>
  <c r="J318" s="1"/>
  <c r="K318" s="1"/>
  <c r="J103" i="25" l="1"/>
  <c r="K103" s="1"/>
  <c r="K403" i="23"/>
  <c r="K308" i="24"/>
  <c r="N268" i="23"/>
  <c r="O268" s="1"/>
  <c r="F357"/>
  <c r="K357" s="1"/>
  <c r="K341"/>
  <c r="K316" i="25"/>
  <c r="M316" s="1"/>
  <c r="M317" s="1"/>
  <c r="F344" i="23"/>
  <c r="K344" s="1"/>
  <c r="K301" i="24"/>
  <c r="K335" s="1"/>
  <c r="K22" i="15"/>
  <c r="K24" s="1"/>
  <c r="K367" i="23"/>
  <c r="K354"/>
  <c r="K255" i="24"/>
  <c r="K461" i="23"/>
  <c r="K277" i="25"/>
  <c r="K347" i="23"/>
  <c r="F358"/>
  <c r="K358" s="1"/>
  <c r="J129"/>
  <c r="K129" s="1"/>
  <c r="K296" s="1"/>
  <c r="D14" i="12"/>
  <c r="D26" s="1"/>
  <c r="H14"/>
  <c r="D16"/>
  <c r="N16" i="9"/>
  <c r="N16" i="15"/>
  <c r="O176" i="27"/>
  <c r="O177" s="1"/>
  <c r="O178" s="1"/>
  <c r="K185"/>
  <c r="K275" i="24"/>
  <c r="K215"/>
  <c r="K238" i="25"/>
  <c r="M238" s="1"/>
  <c r="N297" i="23"/>
  <c r="K378" l="1"/>
  <c r="N379"/>
  <c r="K462"/>
  <c r="N22" i="15"/>
  <c r="N21"/>
  <c r="N22" i="9"/>
  <c r="N21"/>
  <c r="K336" i="24"/>
  <c r="K317" i="25"/>
  <c r="K471" i="23" l="1"/>
  <c r="O462"/>
  <c r="O463" s="1"/>
  <c r="O464" s="1"/>
  <c r="I283" i="28" l="1"/>
  <c r="D149" i="29"/>
  <c r="I149" l="1"/>
  <c r="I206" s="1"/>
  <c r="C11" i="26" s="1"/>
  <c r="C5" l="1"/>
  <c r="C6" s="1"/>
  <c r="C8" l="1"/>
  <c r="C9"/>
  <c r="C7"/>
  <c r="C10" l="1"/>
  <c r="C13" s="1"/>
  <c r="C15" s="1"/>
</calcChain>
</file>

<file path=xl/comments1.xml><?xml version="1.0" encoding="utf-8"?>
<comments xmlns="http://schemas.openxmlformats.org/spreadsheetml/2006/main">
  <authors>
    <author>OPTCL</author>
  </authors>
  <commentList>
    <comment ref="D74" authorId="0">
      <text>
        <r>
          <rPr>
            <b/>
            <sz val="9"/>
            <rFont val="Tahoma"/>
            <family val="2"/>
          </rPr>
          <t>OPTCL:</t>
        </r>
        <r>
          <rPr>
            <sz val="9"/>
            <rFont val="Tahoma"/>
            <family val="2"/>
          </rPr>
          <t xml:space="preserve">
Antiweed treatment area x 0.075= PCC Voulme and
X 0.1 is Metal spreading volume</t>
        </r>
      </text>
    </comment>
    <comment ref="D79" authorId="0">
      <text>
        <r>
          <rPr>
            <b/>
            <sz val="9"/>
            <rFont val="Tahoma"/>
            <family val="2"/>
          </rPr>
          <t>OPTCL:</t>
        </r>
        <r>
          <rPr>
            <sz val="9"/>
            <rFont val="Tahoma"/>
            <family val="2"/>
          </rPr>
          <t xml:space="preserve">
Should be 4?</t>
        </r>
      </text>
    </comment>
  </commentList>
</comments>
</file>

<file path=xl/comments2.xml><?xml version="1.0" encoding="utf-8"?>
<comments xmlns="http://schemas.openxmlformats.org/spreadsheetml/2006/main">
  <authors>
    <author>Optcl</author>
    <author>OPTCL</author>
  </authors>
  <commentList>
    <comment ref="D24" authorId="0">
      <text>
        <r>
          <rPr>
            <b/>
            <sz val="9"/>
            <rFont val="Times New Roman"/>
            <family val="1"/>
          </rPr>
          <t>Optcl:</t>
        </r>
        <r>
          <rPr>
            <sz val="9"/>
            <rFont val="Times New Roman"/>
            <family val="1"/>
          </rPr>
          <t xml:space="preserve">
WAS 4
</t>
        </r>
      </text>
    </comment>
    <comment ref="B25" authorId="0">
      <text>
        <r>
          <rPr>
            <b/>
            <sz val="9"/>
            <rFont val="Times New Roman"/>
            <family val="1"/>
          </rPr>
          <t>Optcl:</t>
        </r>
        <r>
          <rPr>
            <sz val="9"/>
            <rFont val="Times New Roman"/>
            <family val="1"/>
          </rPr>
          <t xml:space="preserve">
WAS BEAM ISOLATOR</t>
        </r>
      </text>
    </comment>
    <comment ref="D25" authorId="0">
      <text>
        <r>
          <rPr>
            <b/>
            <sz val="9"/>
            <rFont val="Times New Roman"/>
            <family val="1"/>
          </rPr>
          <t>Optcl:</t>
        </r>
        <r>
          <rPr>
            <sz val="9"/>
            <rFont val="Times New Roman"/>
            <family val="1"/>
          </rPr>
          <t xml:space="preserve">
WAS 4</t>
        </r>
      </text>
    </comment>
    <comment ref="D26" authorId="0">
      <text>
        <r>
          <rPr>
            <b/>
            <sz val="9"/>
            <rFont val="Times New Roman"/>
            <family val="1"/>
          </rPr>
          <t>Optcl:</t>
        </r>
        <r>
          <rPr>
            <sz val="9"/>
            <rFont val="Times New Roman"/>
            <family val="1"/>
          </rPr>
          <t xml:space="preserve">
WAS 6</t>
        </r>
      </text>
    </comment>
    <comment ref="D91" authorId="0">
      <text>
        <r>
          <rPr>
            <b/>
            <sz val="9"/>
            <rFont val="Times New Roman"/>
            <family val="1"/>
          </rPr>
          <t>Optcl:</t>
        </r>
        <r>
          <rPr>
            <sz val="9"/>
            <rFont val="Times New Roman"/>
            <family val="1"/>
          </rPr>
          <t xml:space="preserve">
WAS 6
</t>
        </r>
      </text>
    </comment>
    <comment ref="E127" authorId="1">
      <text>
        <r>
          <rPr>
            <b/>
            <sz val="9"/>
            <rFont val="Tahoma"/>
            <family val="2"/>
          </rPr>
          <t>OPTCL:</t>
        </r>
        <r>
          <rPr>
            <sz val="9"/>
            <rFont val="Tahoma"/>
            <family val="2"/>
          </rPr>
          <t xml:space="preserve">
Rates derived from approved estimate for Chhendipada Project</t>
        </r>
      </text>
    </comment>
    <comment ref="E128" authorId="1">
      <text>
        <r>
          <rPr>
            <b/>
            <sz val="9"/>
            <rFont val="Tahoma"/>
            <family val="2"/>
          </rPr>
          <t>OPTCL:</t>
        </r>
        <r>
          <rPr>
            <sz val="9"/>
            <rFont val="Tahoma"/>
            <family val="2"/>
          </rPr>
          <t xml:space="preserve">
Rates derived from approved estimate for Chhendipada Project</t>
        </r>
      </text>
    </comment>
    <comment ref="E265" authorId="1">
      <text>
        <r>
          <rPr>
            <b/>
            <sz val="9"/>
            <rFont val="Tahoma"/>
            <family val="2"/>
          </rPr>
          <t>OPTCL:</t>
        </r>
        <r>
          <rPr>
            <sz val="9"/>
            <rFont val="Tahoma"/>
            <family val="2"/>
          </rPr>
          <t xml:space="preserve">
Cost Data 2023-24</t>
        </r>
      </text>
    </comment>
    <comment ref="E267" authorId="1">
      <text>
        <r>
          <rPr>
            <b/>
            <sz val="9"/>
            <rFont val="Tahoma"/>
            <family val="2"/>
          </rPr>
          <t>OPTCL:</t>
        </r>
        <r>
          <rPr>
            <sz val="9"/>
            <rFont val="Tahoma"/>
            <family val="2"/>
          </rPr>
          <t xml:space="preserve">
Price derived from Paradeep BoQ with cost escalation @5%</t>
        </r>
      </text>
    </comment>
    <comment ref="E274" authorId="1">
      <text>
        <r>
          <rPr>
            <b/>
            <sz val="9"/>
            <rFont val="Tahoma"/>
            <family val="2"/>
          </rPr>
          <t>OPTCL:</t>
        </r>
        <r>
          <rPr>
            <sz val="9"/>
            <rFont val="Tahoma"/>
            <family val="2"/>
          </rPr>
          <t xml:space="preserve">
Price derived from Paradeep BoQ with cost escalation @5%</t>
        </r>
      </text>
    </comment>
  </commentList>
</comments>
</file>

<file path=xl/comments3.xml><?xml version="1.0" encoding="utf-8"?>
<comments xmlns="http://schemas.openxmlformats.org/spreadsheetml/2006/main">
  <authors>
    <author>OPTCL</author>
  </authors>
  <commentList>
    <comment ref="D87" authorId="0">
      <text>
        <r>
          <rPr>
            <b/>
            <sz val="9"/>
            <rFont val="Tahoma"/>
            <family val="2"/>
          </rPr>
          <t>OPTCL:</t>
        </r>
        <r>
          <rPr>
            <sz val="9"/>
            <rFont val="Tahoma"/>
            <family val="2"/>
          </rPr>
          <t xml:space="preserve">
Antiweed treatment area x 0.075= PCC Voulme and
X 0.1 is Metal spreading volume</t>
        </r>
      </text>
    </comment>
    <comment ref="D92" authorId="0">
      <text>
        <r>
          <rPr>
            <b/>
            <sz val="9"/>
            <rFont val="Tahoma"/>
            <family val="2"/>
          </rPr>
          <t>OPTCL:</t>
        </r>
        <r>
          <rPr>
            <sz val="9"/>
            <rFont val="Tahoma"/>
            <family val="2"/>
          </rPr>
          <t xml:space="preserve">
Should be 4?</t>
        </r>
      </text>
    </comment>
    <comment ref="B298" authorId="0">
      <text>
        <r>
          <rPr>
            <b/>
            <sz val="9"/>
            <rFont val="Tahoma"/>
            <family val="2"/>
          </rPr>
          <t>OPTCL:</t>
        </r>
        <r>
          <rPr>
            <sz val="9"/>
            <rFont val="Tahoma"/>
            <family val="2"/>
          </rPr>
          <t xml:space="preserve">
For open foundations and pile cappings etc
</t>
        </r>
      </text>
    </comment>
  </commentList>
</comments>
</file>

<file path=xl/comments4.xml><?xml version="1.0" encoding="utf-8"?>
<comments xmlns="http://schemas.openxmlformats.org/spreadsheetml/2006/main">
  <authors>
    <author>Optcl</author>
    <author>OPTCL</author>
  </authors>
  <commentList>
    <comment ref="D25" authorId="0">
      <text>
        <r>
          <rPr>
            <b/>
            <sz val="9"/>
            <rFont val="Times New Roman"/>
            <family val="1"/>
          </rPr>
          <t>Optcl:</t>
        </r>
        <r>
          <rPr>
            <sz val="9"/>
            <rFont val="Times New Roman"/>
            <family val="1"/>
          </rPr>
          <t xml:space="preserve">
WAS 4
</t>
        </r>
      </text>
    </comment>
    <comment ref="B26" authorId="0">
      <text>
        <r>
          <rPr>
            <b/>
            <sz val="9"/>
            <rFont val="Times New Roman"/>
            <family val="1"/>
          </rPr>
          <t>Optcl:</t>
        </r>
        <r>
          <rPr>
            <sz val="9"/>
            <rFont val="Times New Roman"/>
            <family val="1"/>
          </rPr>
          <t xml:space="preserve">
WAS BEAM ISOLATOR</t>
        </r>
      </text>
    </comment>
    <comment ref="D26" authorId="0">
      <text>
        <r>
          <rPr>
            <b/>
            <sz val="9"/>
            <rFont val="Times New Roman"/>
            <family val="1"/>
          </rPr>
          <t>Optcl:</t>
        </r>
        <r>
          <rPr>
            <sz val="9"/>
            <rFont val="Times New Roman"/>
            <family val="1"/>
          </rPr>
          <t xml:space="preserve">
WAS 4</t>
        </r>
      </text>
    </comment>
    <comment ref="D27" authorId="0">
      <text>
        <r>
          <rPr>
            <b/>
            <sz val="9"/>
            <rFont val="Times New Roman"/>
            <family val="1"/>
          </rPr>
          <t>Optcl:</t>
        </r>
        <r>
          <rPr>
            <sz val="9"/>
            <rFont val="Times New Roman"/>
            <family val="1"/>
          </rPr>
          <t xml:space="preserve">
WAS 6</t>
        </r>
      </text>
    </comment>
    <comment ref="D40" authorId="0">
      <text>
        <r>
          <rPr>
            <b/>
            <sz val="9"/>
            <rFont val="Times New Roman"/>
            <family val="1"/>
          </rPr>
          <t>Optcl:</t>
        </r>
        <r>
          <rPr>
            <sz val="9"/>
            <rFont val="Times New Roman"/>
            <family val="1"/>
          </rPr>
          <t xml:space="preserve">
WAS 6
</t>
        </r>
      </text>
    </comment>
    <comment ref="G131" authorId="1">
      <text>
        <r>
          <rPr>
            <b/>
            <sz val="9"/>
            <rFont val="Tahoma"/>
            <family val="2"/>
          </rPr>
          <t>OPTCL:</t>
        </r>
        <r>
          <rPr>
            <sz val="9"/>
            <rFont val="Tahoma"/>
            <family val="2"/>
          </rPr>
          <t xml:space="preserve">
Rates derived from approved estimate for Chhendipada Project</t>
        </r>
      </text>
    </comment>
    <comment ref="G132" authorId="1">
      <text>
        <r>
          <rPr>
            <b/>
            <sz val="9"/>
            <rFont val="Tahoma"/>
            <family val="2"/>
          </rPr>
          <t>OPTCL:</t>
        </r>
        <r>
          <rPr>
            <sz val="9"/>
            <rFont val="Tahoma"/>
            <family val="2"/>
          </rPr>
          <t xml:space="preserve">
Rates derived from approved estimate for Chhendipada Project</t>
        </r>
      </text>
    </comment>
    <comment ref="G267" authorId="1">
      <text>
        <r>
          <rPr>
            <b/>
            <sz val="9"/>
            <rFont val="Tahoma"/>
            <family val="2"/>
          </rPr>
          <t>OPTCL:</t>
        </r>
        <r>
          <rPr>
            <sz val="9"/>
            <rFont val="Tahoma"/>
            <family val="2"/>
          </rPr>
          <t xml:space="preserve">
Cost Data 2023-24</t>
        </r>
      </text>
    </comment>
    <comment ref="G269" authorId="1">
      <text>
        <r>
          <rPr>
            <b/>
            <sz val="9"/>
            <rFont val="Tahoma"/>
            <family val="2"/>
          </rPr>
          <t>OPTCL:</t>
        </r>
        <r>
          <rPr>
            <sz val="9"/>
            <rFont val="Tahoma"/>
            <family val="2"/>
          </rPr>
          <t xml:space="preserve">
Price derived from Paradeep BoQ with cost escalation @5%</t>
        </r>
      </text>
    </comment>
    <comment ref="G278" authorId="1">
      <text>
        <r>
          <rPr>
            <b/>
            <sz val="9"/>
            <rFont val="Tahoma"/>
            <family val="2"/>
          </rPr>
          <t>OPTCL:</t>
        </r>
        <r>
          <rPr>
            <sz val="9"/>
            <rFont val="Tahoma"/>
            <family val="2"/>
          </rPr>
          <t xml:space="preserve">
Price derived from Paradeep BoQ with cost escalation @5%</t>
        </r>
      </text>
    </comment>
    <comment ref="G280" authorId="1">
      <text>
        <r>
          <rPr>
            <b/>
            <sz val="9"/>
            <rFont val="Tahoma"/>
            <family val="2"/>
          </rPr>
          <t>OPTCL:</t>
        </r>
        <r>
          <rPr>
            <sz val="9"/>
            <rFont val="Tahoma"/>
            <family val="2"/>
          </rPr>
          <t xml:space="preserve">
Price derived from Paradeep BoQ with cost escalation @5%</t>
        </r>
      </text>
    </comment>
  </commentList>
</comments>
</file>

<file path=xl/sharedStrings.xml><?xml version="1.0" encoding="utf-8"?>
<sst xmlns="http://schemas.openxmlformats.org/spreadsheetml/2006/main" count="5354" uniqueCount="1620">
  <si>
    <t>Name of Package</t>
  </si>
  <si>
    <t>Supply and Services for Diversion of 400 KV transmission lines of POWERGRID at various locations in NR1 due to infringement with upcoming Greenfield Haryana Orbital Rail Corridor of HRIDC</t>
  </si>
  <si>
    <t>Tender Enquiry Ref No.:</t>
  </si>
  <si>
    <t>NR1/NT/W-TW/DOM/I00/23/00932 Dated 11.04.2023 (Rfx-5002002632)</t>
  </si>
  <si>
    <t>Schedule - 2</t>
  </si>
  <si>
    <t>As per Lum-sum</t>
  </si>
  <si>
    <t>(SCHEDULE OF RATES AND PRICES )</t>
  </si>
  <si>
    <t>AS per Percent</t>
  </si>
  <si>
    <t>As per lum-sum on Sch-2</t>
  </si>
  <si>
    <t xml:space="preserve">Bidder’s Name and Address </t>
  </si>
  <si>
    <t>To:</t>
  </si>
  <si>
    <t>As per Percent on Sch-2</t>
  </si>
  <si>
    <t>Contract &amp; Materials deprtament</t>
  </si>
  <si>
    <t>Total Discount</t>
  </si>
  <si>
    <t>Name        :</t>
  </si>
  <si>
    <t xml:space="preserve">                         Power Grid Corporation of India Ltd.,</t>
  </si>
  <si>
    <t>Address    :</t>
  </si>
  <si>
    <t xml:space="preserve">          Northern Region –I, Regional Headquarter,</t>
  </si>
  <si>
    <t xml:space="preserve">    SCO Bay No. 5 to 10, Sector 16A</t>
  </si>
  <si>
    <t>Multipackage Discount</t>
  </si>
  <si>
    <t>Faridabad-121002, Haryana</t>
  </si>
  <si>
    <t>Local Transportation, In-transit Insurance, loading and unloading</t>
  </si>
  <si>
    <t>All Prices are in Indian Rupees.</t>
  </si>
  <si>
    <t>Amount after Discount (Rs.)</t>
  </si>
  <si>
    <t>Dis Alert</t>
  </si>
  <si>
    <t>Amount after MPD (Rs.)</t>
  </si>
  <si>
    <t>SI. No.</t>
  </si>
  <si>
    <t>Description</t>
  </si>
  <si>
    <t>Location</t>
  </si>
  <si>
    <t>Unit</t>
  </si>
  <si>
    <t>Quantity</t>
  </si>
  <si>
    <t>FOR  destination</t>
  </si>
  <si>
    <t>Unit Freight, Insurance, loading &amp; unloading Charges including GST</t>
  </si>
  <si>
    <t>Total Freight, Insurance, loading &amp; unloading Charges including GST</t>
  </si>
  <si>
    <t xml:space="preserve">Unit Freight &amp; Insurance Charges </t>
  </si>
  <si>
    <t>Total Freight &amp; Insurance Charges</t>
  </si>
  <si>
    <t>Freight, Insurance, loading &amp; unloading Charges  for Supply of following as per requirement mentioned in Technical Specification</t>
  </si>
  <si>
    <t>Total F&amp;I  charges including GST</t>
  </si>
  <si>
    <t xml:space="preserve">Date          : </t>
  </si>
  <si>
    <t>Place         :</t>
  </si>
  <si>
    <t>Printed Name   :</t>
  </si>
  <si>
    <t>Designation   :</t>
  </si>
  <si>
    <t>Schedule - 5</t>
  </si>
  <si>
    <t>Bidder’s Name and Address</t>
  </si>
  <si>
    <t>Contracts &amp; Material</t>
  </si>
  <si>
    <t>Power Grid Corporation of India Ltd.,</t>
  </si>
  <si>
    <t>Northern Region –I, Regional Headquarter,</t>
  </si>
  <si>
    <t>SCO Bay No. 5 to 10, Sector 16A</t>
  </si>
  <si>
    <t>Dismantling Charges</t>
  </si>
  <si>
    <t>SAC Code</t>
  </si>
  <si>
    <t>WhetherHSN in column ‘5’ is confirmed. If not  indicate applicable theHSNC #</t>
  </si>
  <si>
    <t>Rate of GST applicable ( in %)</t>
  </si>
  <si>
    <r>
      <rPr>
        <b/>
        <sz val="10"/>
        <rFont val="Arial"/>
        <family val="2"/>
      </rPr>
      <t xml:space="preserve">Whether  rate of GST in column ‘7’ is confirmed. If not  indicate applicable rate of GST # </t>
    </r>
    <r>
      <rPr>
        <sz val="10"/>
        <rFont val="Arial"/>
        <family val="2"/>
      </rPr>
      <t>(Select suitable GST rate from Dropdown)</t>
    </r>
  </si>
  <si>
    <t>Unit Dismantling Charges (Excluding GST)</t>
  </si>
  <si>
    <t>Total Buy-Back Chargess (excluding GST)</t>
  </si>
  <si>
    <t>10=9X4</t>
  </si>
  <si>
    <t>6 = 4 x 5</t>
  </si>
  <si>
    <t>Dismantling of existing old 200 MM pipe</t>
  </si>
  <si>
    <t>Bassi</t>
  </si>
  <si>
    <t>RMT</t>
  </si>
  <si>
    <t>Dismantling of existing old 150 MM Pipe</t>
  </si>
  <si>
    <t>Dismantling of existing old 100   MM Pipe</t>
  </si>
  <si>
    <t>Dismantling of all pipe line, Pump, etc in Pump room.</t>
  </si>
  <si>
    <t>LS</t>
  </si>
  <si>
    <t>Total Dismantling charges (Excluding GST)</t>
  </si>
  <si>
    <t>Total GST on Dismantling</t>
  </si>
  <si>
    <t xml:space="preserve">Total charges </t>
  </si>
  <si>
    <t>Total Dismantling charges (including GST)</t>
  </si>
  <si>
    <t>Schedule - 6</t>
  </si>
  <si>
    <t>Buy-Back Charges</t>
  </si>
  <si>
    <t>HSN Code</t>
  </si>
  <si>
    <t>Unit Buy-Back Charges (Excluding GST)</t>
  </si>
  <si>
    <t xml:space="preserve">Buyback of dismantled Pipes (200 mm Dia) </t>
  </si>
  <si>
    <t>Mtr</t>
  </si>
  <si>
    <t xml:space="preserve">Buyback of dismantled Pipes (150 mm Dia) </t>
  </si>
  <si>
    <t xml:space="preserve">Buyback of dismantled Pipes (100 mm Dia) </t>
  </si>
  <si>
    <t xml:space="preserve">Buyback of dismantled Pipes (300 mm Dia) </t>
  </si>
  <si>
    <t>Total Buy-Back charges (Excluding GST)</t>
  </si>
  <si>
    <t>Total GST on Total Buy-Back Price</t>
  </si>
  <si>
    <t>Total Buy-Back charges (including GST)</t>
  </si>
  <si>
    <t xml:space="preserve">This letter of discount is optional. Bidder may / may not offer any discount. </t>
  </si>
  <si>
    <t>Letter of Discount</t>
  </si>
  <si>
    <t>LETTER OF DISCOUNT</t>
  </si>
  <si>
    <t>Subject  :</t>
  </si>
  <si>
    <t>Dear Sir</t>
  </si>
  <si>
    <t>With reference to the subject tender, we hereby offer unconditional discount on the prices quoted by us as per details given here below :</t>
  </si>
  <si>
    <t>Final Discount Factor</t>
  </si>
  <si>
    <r>
      <rPr>
        <b/>
        <sz val="11"/>
        <rFont val="Book Antiqua"/>
        <family val="1"/>
      </rPr>
      <t>Discount on lum-sum basis on total price quoted by us .</t>
    </r>
    <r>
      <rPr>
        <sz val="11"/>
        <rFont val="Book Antiqua"/>
        <family val="1"/>
      </rPr>
      <t xml:space="preserve"> [The discount shall be proportionately applicable on all the items of all the Schdules i.e. Sch-1,3] </t>
    </r>
    <r>
      <rPr>
        <b/>
        <sz val="11"/>
        <rFont val="Book Antiqua"/>
        <family val="1"/>
      </rPr>
      <t>In Rs.</t>
    </r>
  </si>
  <si>
    <r>
      <rPr>
        <b/>
        <sz val="11"/>
        <rFont val="Book Antiqua"/>
        <family val="1"/>
      </rPr>
      <t xml:space="preserve">Discount on percent basis on total price quoted by us </t>
    </r>
    <r>
      <rPr>
        <sz val="11"/>
        <rFont val="Book Antiqua"/>
        <family val="1"/>
      </rPr>
      <t xml:space="preserve">[The discount shall be proportionately applicable on all the items of all the Schdules i.e. Sch-1,3] </t>
    </r>
    <r>
      <rPr>
        <b/>
        <sz val="11"/>
        <rFont val="Book Antiqua"/>
        <family val="1"/>
      </rPr>
      <t>In Percent (%)</t>
    </r>
  </si>
  <si>
    <r>
      <rPr>
        <b/>
        <sz val="11"/>
        <rFont val="Book Antiqua"/>
        <family val="1"/>
      </rP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</si>
  <si>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</si>
  <si>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</si>
  <si>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 works prices (Bought Out Only)</t>
  </si>
  <si>
    <t>Schedule-1 : (Bought Out Only)</t>
  </si>
  <si>
    <t>Schedule-2 : Freight &amp; Insurance</t>
  </si>
  <si>
    <t>Schedule-3 : Supervision Charges</t>
  </si>
  <si>
    <t>Schedule-3 : AMC Charges</t>
  </si>
  <si>
    <t>Schedule-7 : Type Test Charges</t>
  </si>
  <si>
    <t>Schedule-6 : Type Test Charges</t>
  </si>
  <si>
    <r>
      <rPr>
        <b/>
        <sz val="11"/>
        <rFont val="Book Antiqua"/>
        <family val="1"/>
      </rP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</si>
  <si>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</si>
  <si>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Schedule-3 : Service Charges</t>
  </si>
  <si>
    <r>
      <rPr>
        <b/>
        <sz val="11"/>
        <rFont val="Book Antiqua"/>
        <family val="1"/>
      </rPr>
      <t xml:space="preserve">Multipackage discount on Total Price on LS Basis quoted without T&amp;D </t>
    </r>
    <r>
      <rPr>
        <sz val="11"/>
        <rFont val="Book Antiqua"/>
        <family val="1"/>
      </rPr>
      <t>(Applicable on this package only if other package covered under the same bidding Document is also awarded to us, Discount)</t>
    </r>
  </si>
  <si>
    <r>
      <rPr>
        <b/>
        <sz val="11"/>
        <rFont val="Book Antiqua"/>
        <family val="1"/>
      </rPr>
      <t xml:space="preserve">Multipackage discount on Total Price on percent Basis quoted without T&amp;D </t>
    </r>
    <r>
      <rPr>
        <sz val="11"/>
        <rFont val="Book Antiqua"/>
        <family val="1"/>
      </rPr>
      <t>(Applicable on this package only if other package covered under the same bidding Document is also awarded to us, Discount)</t>
    </r>
  </si>
  <si>
    <t>Discount(s) offered at sl. No. 1 to 4 will automatically get displayed and accounted for in the respective items of the Schedules.</t>
  </si>
  <si>
    <t>We hereby offer Multi-package discount as given below:</t>
  </si>
  <si>
    <t>Multi-Package Discount(s) offered at sl. No. 3 &amp; 4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</si>
  <si>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</si>
  <si>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</si>
  <si>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</si>
  <si>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</si>
  <si>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</si>
  <si>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</si>
  <si>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</si>
  <si>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- 6B After Discount</t>
  </si>
  <si>
    <t>(GRAND SUMMARY : AFTER DISCOUNT)</t>
  </si>
  <si>
    <t>Name     :</t>
  </si>
  <si>
    <t>Address :</t>
  </si>
  <si>
    <t>Sl. No.</t>
  </si>
  <si>
    <t>Total Price (INR)</t>
  </si>
  <si>
    <t>1</t>
  </si>
  <si>
    <t>TOTAL SCHEDULE NO. 1</t>
  </si>
  <si>
    <t xml:space="preserve">Ex-works price </t>
  </si>
  <si>
    <t>2</t>
  </si>
  <si>
    <t>TOTAL SCHEDULE NO. 2</t>
  </si>
  <si>
    <t>3</t>
  </si>
  <si>
    <t>TOTAL SCHEDULE NO.3</t>
  </si>
  <si>
    <t xml:space="preserve">Installation Charges </t>
  </si>
  <si>
    <t>4</t>
  </si>
  <si>
    <t>TOTAL SCHEDULE NO. 4</t>
  </si>
  <si>
    <t>Total GST for Schedule-1 and 3</t>
  </si>
  <si>
    <t>5</t>
  </si>
  <si>
    <t>TOTAL SCHEDULE NO. 5</t>
  </si>
  <si>
    <t>Total Dismantling Charges (including GST)</t>
  </si>
  <si>
    <t>TOTAL SCHEDULE NO. 6</t>
  </si>
  <si>
    <t>Total Buy Back Charges (including GST)</t>
  </si>
  <si>
    <t>GRAND TOTAL [1+3+4+5-6]</t>
  </si>
  <si>
    <t>ODISHA POWER TRANSMISSION CORPORATION LIMITED</t>
  </si>
  <si>
    <t>NAME OF THE WORK: 
Construction of 2X500 MVA,2X63 MVA 400/220/33 KV Sub-Station with SAS at Neulpoi with associated 400 KV D/C LILO LINE from 400KV  Meramandali-New Duburi D/C line (CKT-I &amp; II)  to proposed 400/220/33KV Grid Sub-Station at Neulpoi and 400 KV D/C LILO LINE from 400KV  Meramandali-Mendhasal D/C line(CKT-I &amp; II) to proposed 400/220/33KV Grid Sub-Station at Neulpoi in Dhenkanal District on EPC contract  basis</t>
  </si>
  <si>
    <t>NAME OF BIDDER</t>
  </si>
  <si>
    <t xml:space="preserve"> 400/220 kV Substation Neulpoi:                                                                                                                                                                        
400 KV Bays-[21 Nos (10 Fdr+2  ICT+7Tie+2Reactor)]  In 1 &amp; 1/2 CB System,                                                                                                     
220KV Bay-7 Nos.(FDR-2,ICT-2+ TRF -2, B/C-1)                                                                                                                                                                                                                    33KV Bay-9 Nos.(FDR-6,TFR-2, B/C -1]</t>
  </si>
  <si>
    <t>ERECTION, INSTALLATION, TESTING &amp; COMMISSIONING _SUBSTATION</t>
  </si>
  <si>
    <t>RUPEES IN INR</t>
  </si>
  <si>
    <t>DESCRIPTION OF ITEMS(SCHEDULE-2C) ERECTION,TESTING &amp; COMMISSIONING OF FOLLOWING EQUIPMENTS ALONG WITH CIVIL WORKS (As per Technical Specification)</t>
  </si>
  <si>
    <t>UNIT</t>
  </si>
  <si>
    <t>Quantity (Neulpoi GSS)</t>
  </si>
  <si>
    <t>UNIT PRICE</t>
  </si>
  <si>
    <t>GST PER UNIT</t>
  </si>
  <si>
    <t>TOTAL PER UNIT PRICE</t>
  </si>
  <si>
    <t>AMOUNT</t>
  </si>
  <si>
    <t>SGST@9%(INTRA STATE PER UNIT)</t>
  </si>
  <si>
    <t>CGST@9%(INTER STATE PER UNIT)</t>
  </si>
  <si>
    <t>6=5x9%</t>
  </si>
  <si>
    <t>7=5x9%</t>
  </si>
  <si>
    <t>8=5+6+7</t>
  </si>
  <si>
    <t>9=4X8</t>
  </si>
  <si>
    <t>B</t>
  </si>
  <si>
    <t>CIVIL WORKS</t>
  </si>
  <si>
    <t>CONTOUR SURVEY AND LEVELING, BACK FILLING</t>
  </si>
  <si>
    <t>SQ.MTRS.</t>
  </si>
  <si>
    <t>PER POINT</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</si>
  <si>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</si>
  <si>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2.1</t>
  </si>
  <si>
    <t>Normal  Soil(SOFT/LOOSE)</t>
  </si>
  <si>
    <t>Cum</t>
  </si>
  <si>
    <t>2.2</t>
  </si>
  <si>
    <t>Hard Soil</t>
  </si>
  <si>
    <t>2.3</t>
  </si>
  <si>
    <t>Soft Rock</t>
  </si>
  <si>
    <t>2.4</t>
  </si>
  <si>
    <t>Hard Rock(Requiring Blasting/Using breaker machinery)</t>
  </si>
  <si>
    <t>OPEN CAST/SHALLOW FOUNDATION CONCRETE WORKS
Foundations: Design, engineering, supply of all labour, material and construction(open cast foundation) of PCC, RCC footings of any depth, pedestal including the cost of soil investigation,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t>
  </si>
  <si>
    <t>3.1</t>
  </si>
  <si>
    <t>3.2</t>
  </si>
  <si>
    <t>3.3</t>
  </si>
  <si>
    <t xml:space="preserve">Supply of steel different sizes(TATA/RINL/SAIL make only). No other make of steel shall be allowed. As per the design with cutting, bending, binding  and placing in position of steel rods for foundation concreting  including cost of binding wire. </t>
  </si>
  <si>
    <t>MT</t>
  </si>
  <si>
    <t>4.1</t>
  </si>
  <si>
    <t>4.1.1</t>
  </si>
  <si>
    <t>Soft/loose soil</t>
  </si>
  <si>
    <t>4.1.2</t>
  </si>
  <si>
    <t>Dense/ Compact soil</t>
  </si>
  <si>
    <t>4.1.3</t>
  </si>
  <si>
    <t>Soft/Disintegrated rock[not requiring blasting]</t>
  </si>
  <si>
    <t>4.1.4</t>
  </si>
  <si>
    <t>Hard rock[requiring blasting or by using concrete breaker machinery]</t>
  </si>
  <si>
    <t>4.2</t>
  </si>
  <si>
    <t>4.2.1</t>
  </si>
  <si>
    <t>Up to 30 mtr  lead</t>
  </si>
  <si>
    <t>4.2.2</t>
  </si>
  <si>
    <t>Beyond 30 mtr &amp; up to 100mtr lead</t>
  </si>
  <si>
    <t>4.2.3</t>
  </si>
  <si>
    <t>Beyond 100mtr lead</t>
  </si>
  <si>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</si>
  <si>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 material, cement, etc.</t>
  </si>
  <si>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</si>
  <si>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5.1</t>
  </si>
  <si>
    <t>Section 1-1</t>
  </si>
  <si>
    <t>Mtrs</t>
  </si>
  <si>
    <t>5.2</t>
  </si>
  <si>
    <t>Section 2-2</t>
  </si>
  <si>
    <t>5.3</t>
  </si>
  <si>
    <t>Section 3-3</t>
  </si>
  <si>
    <t>5.4</t>
  </si>
  <si>
    <t>6</t>
  </si>
  <si>
    <t>6.1</t>
  </si>
  <si>
    <t>Nos</t>
  </si>
  <si>
    <t>6,2</t>
  </si>
  <si>
    <t>6,3</t>
  </si>
  <si>
    <t>Storm water drain (RCC type) as per design above and subsequent approval</t>
  </si>
  <si>
    <t>Mtrs.</t>
  </si>
  <si>
    <t>Road side drains(RCC type)-on each side of the 3.75 mtr and 7 mtr concrete roads as per design above &amp; subsequent apporval</t>
  </si>
  <si>
    <t>Road-culverts, drain crossings (RCC type)</t>
  </si>
  <si>
    <t>Lots</t>
  </si>
  <si>
    <t>9</t>
  </si>
  <si>
    <t>500 MVA,  400/220kV  transformers/ 125MVAr, 400KV Reactors
a) Overall dimension of transformer(appox)
    Length:11500 mmX Width 7000 mmX Height 7500 mm
b) Total weight with oil and tank: 300 MT (appox)</t>
  </si>
  <si>
    <t>63 MVA, 220/33 KV Power Transformer
a) Overall dimension of transformer(appox)
    Length:7200 mmX Width 6000 mmX Height 7000 mm
b) Total weight with oil and tank: 128 MT (appox)</t>
  </si>
  <si>
    <t>10.3.1</t>
  </si>
  <si>
    <t>Lot</t>
  </si>
  <si>
    <t>10.3.2</t>
  </si>
  <si>
    <t>10.3.3</t>
  </si>
  <si>
    <t>For 500MVA, 400/220 KV ICT</t>
  </si>
  <si>
    <t>For 125MVAr, 400KV Reactor</t>
  </si>
  <si>
    <t>For 63MVA, 220/33KV Power Transformer</t>
  </si>
  <si>
    <t>12</t>
  </si>
  <si>
    <t>NO.</t>
  </si>
  <si>
    <t>For 400KV &amp; 220KV Switchyards 
(4 Lots for 400KV + 1 Lot  for 220KV = 5 Lots)
Internal Dimensions for the Kiosk - 8m x 5.5m x 3.3m</t>
  </si>
  <si>
    <t>14.1.1</t>
  </si>
  <si>
    <t>RCC volume including MS rods (FE-500-TATA/ RINL/ Sail/JINDAL) as per BIS-1786  (including, column ,Beams and roofs etc) as per technical spec &amp; approved drawings.  ( including for Pile foundation if required with cost of boring, Column ,Beams and roofs etc. )</t>
  </si>
  <si>
    <t>14.1.2</t>
  </si>
  <si>
    <t>Fly Ash Brick masonry work in cement sand mortar 1: 5 with bricks of class designation 75kg/mm2 as per technical spec &amp; approved drawings.</t>
  </si>
  <si>
    <t>14.1.3</t>
  </si>
  <si>
    <t>Flooring  shall be with vitrified digital double charged tiles (Kajaria/Johnson/Somany/Varmora/Cera) with dado as per technical spec &amp; approved drawings.</t>
  </si>
  <si>
    <t>14.1.4</t>
  </si>
  <si>
    <t>External and internal wall (External (18mm thk ) and internal (12 mm thk) wall and ceiling plastering as per technical spec mentioned in the civil section) &amp; approved drawings.</t>
  </si>
  <si>
    <t>14.1.5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</si>
  <si>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</si>
  <si>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14.1.6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</si>
  <si>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</si>
  <si>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14.1.7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</si>
  <si>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</si>
  <si>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For 33KV Switchyard (1 lot) of internal size-5m x 5m x 3.3m</t>
  </si>
  <si>
    <t>14.2.1</t>
  </si>
  <si>
    <t>14.2.2</t>
  </si>
  <si>
    <t>14.2.3</t>
  </si>
  <si>
    <t>14.2.4</t>
  </si>
  <si>
    <t>14.2.5</t>
  </si>
  <si>
    <t>14.2.6</t>
  </si>
  <si>
    <t>14.2.7</t>
  </si>
  <si>
    <t>Sq Mtrs</t>
  </si>
  <si>
    <t>CUM</t>
  </si>
  <si>
    <t>17</t>
  </si>
  <si>
    <t xml:space="preserve"> Mtr</t>
  </si>
  <si>
    <t>Switchyard gate (On both sides of 7 m. road of switchyard)</t>
  </si>
  <si>
    <t>NOS</t>
  </si>
  <si>
    <t>Wicket gate</t>
  </si>
  <si>
    <t>Excavation of Soil</t>
  </si>
  <si>
    <t xml:space="preserve">P.C.C (1:3:6): Lean Concrete Grade M-10 </t>
  </si>
  <si>
    <t>RR Masonry (1:5)</t>
  </si>
  <si>
    <t xml:space="preserve">P.C.C (1:2:4): Lean Concrete Grade M-15 </t>
  </si>
  <si>
    <t>Brick masonary in ratio 1:5 with supply of first class K.B bricks,good quality river sand, cement, labour &amp; T&amp;P etc. as required.</t>
  </si>
  <si>
    <t>21</t>
  </si>
  <si>
    <t>21.1</t>
  </si>
  <si>
    <t>Exacavation all type of soil</t>
  </si>
  <si>
    <t>21.2</t>
  </si>
  <si>
    <t>PCC (1:3:6)</t>
  </si>
  <si>
    <t>21.3</t>
  </si>
  <si>
    <t>RCC volume (M20)</t>
  </si>
  <si>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</si>
  <si>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t>24</t>
  </si>
  <si>
    <t>25</t>
  </si>
  <si>
    <t>26</t>
  </si>
  <si>
    <t xml:space="preserve">Earthwork excavation (for any work, open cast or pile foundations etc) in all kinds of soil as per drawing and technical specificationcomplete in all respect including backfilling of the usable soil, supplying &amp; filling the foundation, plinth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</si>
  <si>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</si>
  <si>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</si>
  <si>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</si>
  <si>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</si>
  <si>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</si>
  <si>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</si>
  <si>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</si>
  <si>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</si>
  <si>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</si>
  <si>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</si>
  <si>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</si>
  <si>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</si>
  <si>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</si>
  <si>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</si>
  <si>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27.21.1</t>
  </si>
  <si>
    <t>Inside walls and Ceiling: application of two coats of wall putty (water based) on the prepared surface, application of one coat of cement primer (oil bound) and three coats of oil bound distemper/emulsifier paint of approved quality and shade.</t>
  </si>
  <si>
    <t>27.21.2</t>
  </si>
  <si>
    <t>Outside walls: application of  one coat of cement primer (oil bound) and two coats of weather seal coat of approve quality and shade on the prepared surfaces.</t>
  </si>
  <si>
    <t>27.21.3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</si>
  <si>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</si>
  <si>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</si>
  <si>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</si>
  <si>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</si>
  <si>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</si>
  <si>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Waterproofing to the roof slab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</si>
  <si>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</si>
  <si>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</si>
  <si>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</si>
  <si>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</si>
  <si>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</si>
  <si>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</si>
  <si>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Construction of borewell for control room building as per the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</si>
  <si>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</si>
  <si>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</si>
  <si>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</si>
  <si>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</si>
  <si>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</si>
  <si>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</si>
  <si>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</si>
  <si>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</si>
  <si>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</si>
  <si>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</si>
  <si>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</si>
  <si>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</si>
  <si>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</si>
  <si>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28.15.1</t>
  </si>
  <si>
    <t>28.15.2</t>
  </si>
  <si>
    <t>28.15.3</t>
  </si>
  <si>
    <t xml:space="preserve">Providing and fixing of UPVC sliding windows  in the security shed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</si>
  <si>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</si>
  <si>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</si>
  <si>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</si>
  <si>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</si>
  <si>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</si>
  <si>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</si>
  <si>
    <t>Supply of the following materials:
a) First Aid Box - 1 set
b) Shock Treatment Chart (Odia, Hindi &amp; English) - 1 set
c) Insulating mat - 6 sq. m.
d) Danger Board - 1 set</t>
  </si>
  <si>
    <t>BOUNDARY WALL (RCC structure, Brickwall type &amp; Precast type)</t>
  </si>
  <si>
    <t>RM</t>
  </si>
  <si>
    <t>29.1.1</t>
  </si>
  <si>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</si>
  <si>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29.1.2</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</si>
  <si>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</si>
  <si>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29.1.3</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</si>
  <si>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</si>
  <si>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29.1.4</t>
  </si>
  <si>
    <t>29.1.5</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</si>
  <si>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</si>
  <si>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29.1.6</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</si>
  <si>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</si>
  <si>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29.1.7</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</si>
  <si>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</si>
  <si>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29.1.8</t>
  </si>
  <si>
    <t>Providing and fixing of GI 'Y' angles over the boundary wall at every 1m rigdly &amp; sufficently (at least 200mm) grouted inside the wall for the support of the concertina wire.</t>
  </si>
  <si>
    <t>29.1.9</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</si>
  <si>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</si>
  <si>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</si>
  <si>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</si>
  <si>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</si>
  <si>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</si>
  <si>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30.20.1</t>
  </si>
  <si>
    <t>Inside walls: application of two coats of wall putty (water based) on the prepared surface, application of one coat of cement primer (oil bound) and three coats of oil bound distemper/emulsifier paint of approved quality and shade.</t>
  </si>
  <si>
    <t>30.20.2</t>
  </si>
  <si>
    <t>30.20.3</t>
  </si>
  <si>
    <t xml:space="preserve">Providing and fixing of UPVC sliding windows  in the Transit house as per TS, complete in all respect as per approved drawing and instruction of Engineer in Charge. </t>
  </si>
  <si>
    <t>Waterproofing to the roof slab as per TS complete in all respect as per approved drawing and instruction of Engineer in Charge.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</si>
  <si>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</si>
  <si>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</si>
  <si>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</si>
  <si>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</si>
  <si>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</si>
  <si>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</si>
  <si>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t>
  </si>
  <si>
    <t>LOT</t>
  </si>
  <si>
    <t>Construction of borewell for Transit house as per the specification in TS (as in control room building). The starter is to be installed in the transit house as per the instruction of the site Engineer. The deliveries of borewell of transit house and the cotrol room building shall also be connected with each other through gate valves to use any one borewell for the entire substation premises in case of exigencies, including supply of all materials such as UPVC Pipes, joints, valves etc for completion of the work as per instruction of site Engineer.</t>
  </si>
  <si>
    <t>32</t>
  </si>
  <si>
    <t>32.1</t>
  </si>
  <si>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</si>
  <si>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</si>
  <si>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32.2</t>
  </si>
  <si>
    <t>Motorised fountain at a suitable location as per instrcution of Engineer in charge.</t>
  </si>
  <si>
    <t>32.3</t>
  </si>
  <si>
    <t>Sprinkler arrangement in the lawn to cover all the lawn area and water tap arrangement at different location to all areas of plantation.</t>
  </si>
  <si>
    <t>32.4</t>
  </si>
  <si>
    <t>Flowering plants (Rose, jasmine, hibiscus or as per instruction of Engineer in Charge at least 50 each</t>
  </si>
  <si>
    <t>32.5</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</si>
  <si>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</si>
  <si>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32.6</t>
  </si>
  <si>
    <t>Decorative Plants for Lawn/garden (varieties of Hedge, thuja) as per instruction of Engineer in Charge</t>
  </si>
  <si>
    <t>32.7</t>
  </si>
  <si>
    <t>Decorative plants (foxtail palm of at least 5 ft height) for both side of the 7m road from the main gate as per instruction of the Engineer in charge.</t>
  </si>
  <si>
    <t>32.8</t>
  </si>
  <si>
    <t>Construction of platform &amp; suitable GI pipe &amp; other attachment for hoisting of National Flags as per the direction of Engineer incharge.</t>
  </si>
  <si>
    <t>33</t>
  </si>
  <si>
    <t>A</t>
  </si>
  <si>
    <t>TOTAL OF (Civil Work) _SUBSTATION</t>
  </si>
  <si>
    <t xml:space="preserve"> (FOR 400 KV D/C LILO LINE from 400KV  Meramandali-New Duburi D/C line (CKT-I &amp; II)  to proposed 400/220/33KV Grid Sub-Station at Neulpoi LINE)</t>
  </si>
  <si>
    <t>DESCRIPTION OF ITEMS</t>
  </si>
  <si>
    <t>UNITS</t>
  </si>
  <si>
    <t>LINE</t>
  </si>
  <si>
    <t>IN INR</t>
  </si>
  <si>
    <t>ERECTION,TESTING &amp; COMMISSIONING OF FOLLOWING EQUIPMENTS ALONG WITH CIVIL WORKS (As per Technical Specification)</t>
  </si>
  <si>
    <t xml:space="preserve">QUANTITY </t>
  </si>
  <si>
    <t>TOTAL UNIT PER  PRICE</t>
  </si>
  <si>
    <t>TOTAL PRICE</t>
  </si>
  <si>
    <t>Meramundali End</t>
  </si>
  <si>
    <t>New Duburi End</t>
  </si>
  <si>
    <t>TOTAL</t>
  </si>
  <si>
    <t>6=4+5</t>
  </si>
  <si>
    <t>8=7x9%</t>
  </si>
  <si>
    <t>9=7x9%</t>
  </si>
  <si>
    <t>10=7+8+9</t>
  </si>
  <si>
    <t>11=7X10</t>
  </si>
  <si>
    <t>PART A</t>
  </si>
  <si>
    <t>SURVEY OF LINE &amp; PREPARATION LAND SCHEDULE: Supply of required T&amp;P’s, Technical personnel’s, labours  for conducting</t>
  </si>
  <si>
    <t>1.1</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</si>
  <si>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</si>
  <si>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KM.</t>
  </si>
  <si>
    <t>1.2</t>
  </si>
  <si>
    <t>Check survey including supply of all labour, T&amp;P as per instruction of Engineer in Charge and as per the approved profile.</t>
  </si>
  <si>
    <t>1.3</t>
  </si>
  <si>
    <t>Preparation of land schedule with HAL &amp; SAVIK classification on revenue maps indicating alignment therein duly authenticated by Revenue Inspector &amp; Tahasildar, enumeration of trees with the help of Forest officer and other prominent features required for alignment of the proposed 400KV line. Final route to be plotted on 1:50000 topo sheet for approval.</t>
  </si>
  <si>
    <t>1.4</t>
  </si>
  <si>
    <t>Soil Testing in complete shape along with submission of report etc. up to the depth of 15 Mtrs.</t>
  </si>
  <si>
    <t>Per Loc.</t>
  </si>
  <si>
    <t>1.5</t>
  </si>
  <si>
    <t>Soil Testing in complete shape along with submission of report etc. upto  the depth of 30 mtrs for River bed pile.</t>
  </si>
  <si>
    <t>EXCAVATION WORKS FOR OPEN CAST/SHALLOW TYPE FOUNDATIONS, PILE CAPPINGS, RIVETMENT WORKS ETC</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</si>
  <si>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t>
  </si>
  <si>
    <t>2.1.1</t>
  </si>
  <si>
    <t>Soft/Loose soil</t>
  </si>
  <si>
    <t>2.1.2</t>
  </si>
  <si>
    <t>Dense/Compact soil</t>
  </si>
  <si>
    <t>2.1.3</t>
  </si>
  <si>
    <t>Partial Submerged soil</t>
  </si>
  <si>
    <t>2.1.4</t>
  </si>
  <si>
    <t>Fully submerged soil</t>
  </si>
  <si>
    <t>2.1.5</t>
  </si>
  <si>
    <t>Soft/Disintegrated rock(Not requiring Blasting)</t>
  </si>
  <si>
    <t>2.1.6</t>
  </si>
  <si>
    <t>FOUNDATION MATERIALS: Supply of all materials like cement, steel, all coarse aggregates, fine aggregates and making foundations of the required above mentioned type towers as per the direction laid down in the technical specification and the direction of the site- in charge. This includes the open cast foundations, Piles, Pile cappings, risers, chimney, rivetment works etc.</t>
  </si>
  <si>
    <t>3.4</t>
  </si>
  <si>
    <t xml:space="preserve">MT </t>
  </si>
  <si>
    <t>PILE FOUNDATION BORING &amp; CONCRETE WORKS</t>
  </si>
  <si>
    <t>500mm Dia Under reamed Pile foundation as per approved design and drawing</t>
  </si>
  <si>
    <t>Boring for under ream cast-in-Situ piling (500mm dia), with Manual Auger method or by using Motor driven Machinery ,including supply of Bentonite required for  as per required procedure depending on the length of the bore stabilization.</t>
  </si>
  <si>
    <t>1000mm Dia Pile Foundation in the River bed as per approved design and drawing</t>
  </si>
  <si>
    <t>Boring of 1000mm dia pile by DMC method or motor driven machinery etc., including supply of all equipments with labours and T&amp;P as per specification with supply of Bentonite required for stabilization of bore.</t>
  </si>
  <si>
    <t>Fixing charges of MS Liner including the supply of materials like MS Sheet of adequate thickness, fabrication, cutting, bending, binding, putting the liner in appropriate position and other related works</t>
  </si>
  <si>
    <t>6.3</t>
  </si>
  <si>
    <t>PCC in the ratio 1:2:4 as above Design, Engineering, Providing  and laying of plain cement concrete (PCC 1:2:4) with approved quality coarse aggregates (Nominal size 12mm to 20mm) , fine aggregates, cement  in rivetments works etc. as blind layer inclusive of labour charges for concrete mixing,  shoring, shuttering &amp; curing. This includes supply of all labourers, T&amp;P , head loading of all type of Civil materials  and dewatering (including Supply of all T&amp;P, Fuel, Lubricant &amp; electricity etc.) as per Technical specification, approved drawings and instruction of Engineer In charge.</t>
  </si>
  <si>
    <t>6.4</t>
  </si>
  <si>
    <t>RR masonary work in the ratio 1:5 including supply of all materials like cement, Late-rite stone (stone masonry) all type aggregates, labours, &amp; T&amp;P for construction of revetment walls as per requirement to protect the towers, where felt unsafe and as per approved drawing and the direction of Engineer in charge.</t>
  </si>
  <si>
    <t>7.1</t>
  </si>
  <si>
    <t>Compensation for construction of Tower foudation &amp; erection of transmission line including crops compensation &amp; etc. (100% Bench mark cost plus other compensation)</t>
  </si>
  <si>
    <t>Per location</t>
  </si>
  <si>
    <t>7.2</t>
  </si>
  <si>
    <t>Compensation for or acquisition of ROW in the land required &amp; trees &amp; crops compensation to owners for transmission line corridor as per the required width (15% Bench mark cost plus other compensation if any)</t>
  </si>
  <si>
    <t>RKM</t>
  </si>
  <si>
    <t>8</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</si>
  <si>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</si>
  <si>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Per Hectare</t>
  </si>
  <si>
    <t>TOTAL(B)</t>
  </si>
  <si>
    <t>(FOR 400 KV D/C LILO LINE from 400KV  Meramandali-Mendhasal D/C line(CKT-I &amp; II) to proposed 400/220/33KV Grid Sub-Station at Neulpoi LINE)</t>
  </si>
  <si>
    <t>Meramandali End</t>
  </si>
  <si>
    <t>Mendhasal End</t>
  </si>
  <si>
    <t>Total</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</si>
  <si>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t>
  </si>
  <si>
    <t>Fixing charges of MS Liner including the supply of materials like MS Sheet of adequate thickness  (6mm/8mm as per approved drawing), fabrication, cutting, bending, binding, putting the liner in appropriate position and other related works</t>
  </si>
  <si>
    <t>C</t>
  </si>
  <si>
    <t>TOTAL (C )</t>
  </si>
  <si>
    <t>TOTAL ERECTION_CIVIL (SUB_STATION + MRDL-MENDHASAL LILO LILE + MRDL-NEW DUBURI LILO LINE) (A+B+C)</t>
  </si>
  <si>
    <t>Total REVISED Erection Price excluding service  tax
IN INR</t>
  </si>
  <si>
    <t>ELECTRICAL WORKS</t>
  </si>
  <si>
    <t>420 KV, 2000-1000-500A, 63 kA, 5 Core Single Phase Current Transformer</t>
  </si>
  <si>
    <t>420 KV, 3150A, 63 kA Isolators</t>
  </si>
  <si>
    <t>With One Earth Switch</t>
  </si>
  <si>
    <t>With Two Earth Switch</t>
  </si>
  <si>
    <t>420 KV, 63 kA, 3 Core Single  Phase  Line Capacitor Voltage Transformer</t>
  </si>
  <si>
    <t>420 KV, 3150A, 63kA, SF6 Circuit Breaker With Support Structure.</t>
  </si>
  <si>
    <t>Circuit Breaker with CSD.</t>
  </si>
  <si>
    <t>4 .2</t>
  </si>
  <si>
    <t>Circuit Breaker without CSD.</t>
  </si>
  <si>
    <t>Metal oxide polymer housed surge arrrestor for 420 kV system. Station Class Medium Duty (SM) type In, Ur, Uc, Wth &amp; Qrs as per technical specification/Latest IEC complete with insulating base and Surge monitor (AIS). - As per TS</t>
  </si>
  <si>
    <t>400 KV Bus Post Insulators</t>
  </si>
  <si>
    <t>245 KV, (1200-600-300/1-1-1-1-1-1A), 50kA, 5 CORE  SINGLE  PHASE  CURRENT TRANSFORMER</t>
  </si>
  <si>
    <t>245 KV, 2 Core, Voltage Transformer  (1 core 3P &amp; 1 core 0.2)</t>
  </si>
  <si>
    <t>245 KV, 2000A, 50 kA Isolators</t>
  </si>
  <si>
    <t>Without Earth Switch</t>
  </si>
  <si>
    <t>With Single Earth Switch</t>
  </si>
  <si>
    <t>Tandem Isolator without Earth Switch</t>
  </si>
  <si>
    <t>245KV, 3150A, 50kA, SF6 Circuit Breaker with Support Structure</t>
  </si>
  <si>
    <t>Metal oxide polymer housed surge arrrestor for 220 kV system. Station Class Medium Duty (SM) type In, Ur, Uc, Wth &amp; Qrs as per technical specification/Latest IEC complete with insulating base and Surge monitor (AIS). - As per TS</t>
  </si>
  <si>
    <t>220 KV Bus Post Insulators</t>
  </si>
  <si>
    <t>132KV, 2000A, 40 kA Isolators without Earth Switch (1-Pole) For 400KV 125Mvar Reactor</t>
  </si>
  <si>
    <t>Metal oxide polymer housed surge arrrestor for 132 kV system. Station Class Medium Duty (SM) type In, Ur, Uc, Wth &amp; Qrs as per technical specification/Latest IEC complete with insulating base and Surge monitor (AIS). - As per TS</t>
  </si>
  <si>
    <t>36KV, 31.5kA Current Transformers</t>
  </si>
  <si>
    <t>36 KV,800-400-200,31.5kA,3 core Single phase Current Transformer (2 Nos PS class &amp; 1 No. 0.2s class)</t>
  </si>
  <si>
    <t>36 KV, 800-400-200, 31.5kA, 4 core Single phase Current Transformer (3 Nos PS class &amp; 1 No. 0.2s class)</t>
  </si>
  <si>
    <t>36 KV, 1250A, 31.5kA Isolators</t>
  </si>
  <si>
    <t>Single Isolator without Earth Switch</t>
  </si>
  <si>
    <t>Single Isolator with Earth Switch</t>
  </si>
  <si>
    <t>Beam Mounted Single Isolator without Earth Switch</t>
  </si>
  <si>
    <t>Metal oxide polymer housed surge arrrestor for 33 kV system. Station Class Low Duty (SL) type In, Ur, Uc, Wth &amp; Qrs as per technical specification/Latest IEC complete with insulating base and Surge monitor - As per TS</t>
  </si>
  <si>
    <t>36 KV, 2 Core Single Phase IVT (1 core 3P &amp; 1 core 0.2)</t>
  </si>
  <si>
    <t>36 KV, 1250A, 31.5kA, Vaacuum Circuit Breaker with supporting Structure. Facilities for integration with SAS as per the site requirement.</t>
  </si>
  <si>
    <t>33 KV Bus Post Insulators</t>
  </si>
  <si>
    <t>BUS BAR STRINGING: Supply of labour, T&amp;P and other necessary arrangements for stringing of bus bar conductors, hoisting of single or double  insulator strings, Single or Double Hard-wares Fittings, Clamp &amp; connectors, as per requirements, Jumpers, connections to Equipments, testing, commissioning etc. as per the instruction of Engineer-in charge.</t>
  </si>
  <si>
    <t>HARDWARES &amp; FITTINGS/SPACERS/CLAMP &amp; CONNECTORS FOR FOLLOWING ARRANGEMENT:
1. 400KV Bus-A &amp; B and Equipment to Equipment connectionare 120mm IPS Aluminium Pipe Bus
2. Cross Bus shall be with Twin ACSR Moose and Cross bus to equipment shall also be with Twin ACSR Moose.
3. 220KV Main Bus-I &amp; II sahll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drawing.</t>
  </si>
  <si>
    <t>21.1.1</t>
  </si>
  <si>
    <t>All suspension &amp; tension hardware fittings for 400KV system for Twin ACSR Moose</t>
  </si>
  <si>
    <t>21.2.2</t>
  </si>
  <si>
    <t>All suspension &amp; tension hardware fittings for 220KV system for Twin ACSR Moose, Single ACSR Moose</t>
  </si>
  <si>
    <t>21.1.2</t>
  </si>
  <si>
    <t>All suspension &amp; tension hardware fittings for 33KV system for Twin ACSR Moose, Single ACSR Moose</t>
  </si>
  <si>
    <t>21.2.3</t>
  </si>
  <si>
    <t>Clamps &amp; Connectors, Spacers etc for Twin ACSR Moose, IPS Aluminium Tube for 400KV system</t>
  </si>
  <si>
    <t>21.1.3</t>
  </si>
  <si>
    <t>Clamps &amp; Connectors, Spacers etc for Twin ACSR Moose, Single ACSR Moose for 220KV system</t>
  </si>
  <si>
    <t>21.2.4</t>
  </si>
  <si>
    <t>Clamps &amp; Connectors, Spacers etc for Twin ACSR Moose, Single ACSR Moose for 33KV system</t>
  </si>
  <si>
    <t xml:space="preserve">ACSR  MOOSE CONDUCTOR </t>
  </si>
  <si>
    <t>IPS  4.5”  Aluminium Tube  (OD:  120  mm, Thickness: 12  mm)(for   400  KV  Bus  and  connection from equipment to equipment in 400 KV side) including welding  sleeves,corona bell etc. The Lot shall be as per the approved drawing.</t>
  </si>
  <si>
    <t>ACSR Panther Conductor</t>
  </si>
  <si>
    <t>Antifog type Disc Insulators for 400KV Switchyard (160KN &amp; 120 KN)</t>
  </si>
  <si>
    <t>Antifog type Disc Insulators for 220KV Switchyard (160KN &amp; 120 KN)</t>
  </si>
  <si>
    <t>Antifog type Disc Insulators for 33KV Switchyard (120KN &amp; 90KN)</t>
  </si>
  <si>
    <t>SUBSTATION EARTHING SYSTEMS: (The qty for the earthing materials shall be as per the approved earthing design calculations based on the soil resistivity of the project area)</t>
  </si>
  <si>
    <t>EARTHING  CONDUCTOR  FOR   BURRIAL  :(40MM MS ROD)  for  laying  as  main   earth   mat for the whole (400KV, 220KV &amp; 33KV) switchyards as per design calculation(spacing maximum 5m both way). @1mtr=9.86Kg</t>
  </si>
  <si>
    <t>EARTHING  CONDUCTOR:  75X10    mm   GI   Flat   for    Raiser    from   the   burial   earth   mat   to foundation plint level of equipmentstructure etc.) @1mtr=5.9Kg</t>
  </si>
  <si>
    <t>EARTHING CONDUCTOR: 50X6 mm GI Flat as riser to structures, equipment, coulmns and up to the bottom of spikes, fencing, cable tray and auxiliary  Boards  earthing etc.). Each equipment strructure &amp; Columns shall be connected to earth at two separate points. @1mtr=2.4Kg</t>
  </si>
  <si>
    <t>Earthing Device &amp; associated accessories: 50 mm heavy duty GI perforated pipe, 3 mtrs long for  treated  earth pit</t>
  </si>
  <si>
    <t>Earthing Device &amp; associated accessories: 40mm MS rod, 3 mtrs long for treated earth pits</t>
  </si>
  <si>
    <t>Switchyard buildings lightning protection (all materials &amp; accessories like Shielding Wire, PG clamp, Test link, D shackle, other required materials etc) as per IS/National Building code standard and as per approved drawing</t>
  </si>
  <si>
    <t>Supply of UPVC Pipes (2", 1.5", 1" &amp; 1/2" etc), Joints, bends, Valves and all accessories for spreading the water network from the overhead tank to each treated earth pit as per approved drawing.</t>
  </si>
  <si>
    <t>GI  Cable  Trays including support  GI angle suitable  for different  sections  i.e. Section:1-1,2-2,3-3 &amp; 4-4 along with its accessories as per TS and approved drawing.</t>
  </si>
  <si>
    <t>Switchyard  Structures( Including  Foundation Bolts  And  Nuts)  Galvanised (Lattice) For All 400 kV &amp; 220 kV</t>
  </si>
  <si>
    <t>Different Types  Of Columns  with  earth spikes and Beams (Lattice Type) as per approved layout design</t>
  </si>
  <si>
    <t>24.1.1</t>
  </si>
  <si>
    <t>400 KV Columns &amp; beams</t>
  </si>
  <si>
    <t>24.1.2</t>
  </si>
  <si>
    <t>220 KV Column &amp; beams</t>
  </si>
  <si>
    <t>24.1.3</t>
  </si>
  <si>
    <t>33 KV Column &amp; beams</t>
  </si>
  <si>
    <t>Total  Weight Of Column &amp; Beam</t>
  </si>
  <si>
    <t>Total Weight  Of Different  Size Of Gi Nuts And Bolts For column &amp; beam structures.</t>
  </si>
  <si>
    <t>Support Structures (Including Foundation Bolts  And  Nuts)  Galvanised (Pipe  Type) For All 400 KV &amp; 220 KV Equipments as per approved layout design</t>
  </si>
  <si>
    <t>24.4.1</t>
  </si>
  <si>
    <t>400KV Equipment</t>
  </si>
  <si>
    <t>24.4.2</t>
  </si>
  <si>
    <t>220KV Equipment</t>
  </si>
  <si>
    <t>24.4.3</t>
  </si>
  <si>
    <t>333KV Equipment</t>
  </si>
  <si>
    <t>Total  Weight Of Support Structure For Above  Equipment</t>
  </si>
  <si>
    <t>Total weight  of different  size of GI Nuts and bolts for equipment structures.</t>
  </si>
  <si>
    <t>General Equipment &amp; Substation Accessories</t>
  </si>
  <si>
    <t>Power Cables-1.1KV, FRLSH XLPE &amp; PVC, Armoured Aluminium Conductor (As Per Specification)</t>
  </si>
  <si>
    <t>25.1.1</t>
  </si>
  <si>
    <t>XLPE 3.5 C X 630 mm2</t>
  </si>
  <si>
    <t>25.1.2</t>
  </si>
  <si>
    <t>XLPE 3.5 C X 185 mm2</t>
  </si>
  <si>
    <t>25.1.3</t>
  </si>
  <si>
    <t>XLPE 3.5 C X 120 mm2</t>
  </si>
  <si>
    <t>25.1.4</t>
  </si>
  <si>
    <t>PVC 3.5 C X 70 mm2</t>
  </si>
  <si>
    <t>25.1.5</t>
  </si>
  <si>
    <t>PVC 3.5 C X 35 mm2</t>
  </si>
  <si>
    <t>25.1.6</t>
  </si>
  <si>
    <t>PVC 4 C X 16 mm2</t>
  </si>
  <si>
    <t>25.1.7</t>
  </si>
  <si>
    <t>PVC 4 C X 6 mm2</t>
  </si>
  <si>
    <t>25.1.8</t>
  </si>
  <si>
    <t>PVC 2C X 6 mm2</t>
  </si>
  <si>
    <t>Control Cables- 1.1 KV, FRLSH PVC, Armoured Stranded Copper conductor (As Per Specification)</t>
  </si>
  <si>
    <t>25.2.1</t>
  </si>
  <si>
    <t>4 C X 2.5 mm2</t>
  </si>
  <si>
    <t>25.2.2</t>
  </si>
  <si>
    <t>5 C X 2.5 mm2</t>
  </si>
  <si>
    <t>25.2.3</t>
  </si>
  <si>
    <t>7C X 2.5 mm2</t>
  </si>
  <si>
    <t>25.2.4</t>
  </si>
  <si>
    <t>10 C X 2.5 mm2</t>
  </si>
  <si>
    <t>25.2.5</t>
  </si>
  <si>
    <t>12 C X 2.5 mm2</t>
  </si>
  <si>
    <t>25.2.6</t>
  </si>
  <si>
    <t>16 C X 2.5 mm2</t>
  </si>
  <si>
    <t>25.2.7</t>
  </si>
  <si>
    <t>19 C X 2.5 mm2</t>
  </si>
  <si>
    <t>Single core 1.1KV, PVC Un-armoured copper conductor: for connection from Battery Set to Battery Charger and from Battery Charger to DCDB on cable tray / HDPE pipe/PVC pipe etc</t>
  </si>
  <si>
    <t>25.3.1</t>
  </si>
  <si>
    <t xml:space="preserve">1CX 120 mm2 </t>
  </si>
  <si>
    <t>Supply of screened / Shielded Twisted pair copper cable for Analog Communication for showing winding temp, Oil temp,lighting, fire fighting, DG etc, LT current &amp; LT voltage signals of sub-station auxiliary system in HMI</t>
  </si>
  <si>
    <t>25.4.1</t>
  </si>
  <si>
    <t xml:space="preserve">8PX1.5 mm2 screened copper cable </t>
  </si>
  <si>
    <t>25.4.2</t>
  </si>
  <si>
    <t xml:space="preserve">2PX1.5 mm2 screened copper cable </t>
  </si>
  <si>
    <t>Supply Of Station Transformer &amp; Other Materials For meeting the Auxiliary Supply</t>
  </si>
  <si>
    <t>Station Transformer 33KV/433V, 1000 KVA (As Per Specification)</t>
  </si>
  <si>
    <t xml:space="preserve">HG fuse set for 33 KV side of the Station transformer including base(each set comprises three single HG fuse) </t>
  </si>
  <si>
    <t>SETS</t>
  </si>
  <si>
    <t>SUB STATION LIGHTING (AS PER SPECIFICATION AND APPROVED DRAWINGS )(Switch yard  and other street area)</t>
  </si>
  <si>
    <t>Substation Switchyard Lighting: Installation of fixtures &amp; lamps (LED) of reputed make (Philips/CGL/Bajaj/Havells/ Osram/ Wipro premium quality) with switch gear, GI Conduit etc.(Lighting fixtures are to be fixed rigidly on the Column at a suitable height so that the required lux can be achieved).(150 watt each)</t>
  </si>
  <si>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</si>
  <si>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Set</t>
  </si>
  <si>
    <t>FIRE FIGHTING SYSTEM(PORTABLE AND WHEEL MOUNTED SETS FOR CONTROL ROOM,EQUIPMENT LIKE TRANSFORMER AND OTHER AREAS AS PER TECH SPEC(REFER TS-VOL-IIA-SCOPE OF WORKAT SL NO. 16-ANNEXURE - I)</t>
  </si>
  <si>
    <t>FOAM TYPE-9 LTRS</t>
  </si>
  <si>
    <t>DRY CHEMICAL POWDER(TROLLEY MOUNTED)- 22.5 KGS</t>
  </si>
  <si>
    <t>DRY POWDER TYPE - 5 KGS</t>
  </si>
  <si>
    <t>CO2 - 4.5 KGS</t>
  </si>
  <si>
    <t>CO2  - 9 KGS</t>
  </si>
  <si>
    <t>CO2 (TROLLY MOUNTED)- 22.5 KGS</t>
  </si>
  <si>
    <t>FIRE BUCKET (6 NOS IN EACH STAND) WITH STAND</t>
  </si>
  <si>
    <t>SET</t>
  </si>
  <si>
    <t>SUBSTATION AUTOMATION SYSTEM FOR 400/220/33 KV SUBSTATION ON PRP MODE: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</si>
  <si>
    <t>Gateway Panel: for Sub-Station Automation (in PRP on FO as per the specification &amp; indicative drawing) system (for All 400KV, 220KV &amp; 33 KV side bays) and with other accessories, comprising:
1. HMI servers (Main &amp; Stand By) 
2. DR PC for Local 
3. Gateway- 2 nos (both in hot mode)
4. Color Laser jet Printer-1Nos
5. Dot Matrix Printer-1Nos
6. Ethernet Fiber Switches (with 20% spares Port) 
7. LIU
8. Multimode glass fibre Doublle jacket armoured  optical cables
9. Red boxes
10. Inverters(Input shall be both A.C &amp; D.C and output shall be A.C) - 3 KVA (Main &amp; Stand by)
11. Furniture (Operator desk 1 Nos &amp; Chair-6Nos)
12. Full HD or better resolution LED TV 75 inch (Sony, LG, Samsung) or higher for display etc as  per TS, including all type of accessories &amp; special cables like F.O patch cord &amp; armoured FO cables of adequate length etc required for the system complete in all respect as per latest IEC 61850- ED-2 standard &amp; as per technical specification.  </t>
  </si>
  <si>
    <t>BCU  for Substation Auxilliary System (Station AC, Station DC, Lighting, Fire fighting, Diesel generator etc.)</t>
  </si>
  <si>
    <t>GPS System with IRIG-B/SNTP/PTP with VDU (Clock)</t>
  </si>
  <si>
    <t>400 KV SIDE PROTECTION &amp;  OTHER PANELS as per Technical specification.</t>
  </si>
  <si>
    <t>220 KV SIDE PROTECTION &amp; OTHER PANELS</t>
  </si>
  <si>
    <t>33 KV SIDE PROTECTION  PANELS: Single Panel Twin Bay type ( 2 Bays in One Panel) with IEC:61850-ED2 PRP on FO</t>
  </si>
  <si>
    <t>BUS COUPLER PROTECTION RELAY PANEL WIth BCPU &amp; with other auxiliary relays including LBB trip relays as required as per the scheme complaint to IEC 61850-ED-2 rpotocol with PRP on FO, Power supply: 220V DC.)</t>
  </si>
  <si>
    <t>AC &amp; DC SYSTEM</t>
  </si>
  <si>
    <t>AC SYSTEM (Indoor Type with 2 mm CRCA sheet and 3 mm CRCA gland plate &amp; as per TS:)</t>
  </si>
  <si>
    <t>33.1.1</t>
  </si>
  <si>
    <t>MAIN AC DB (Indoor Type):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</si>
  <si>
    <t>33.1.2</t>
  </si>
  <si>
    <t>ACDB (Indoor Type) WITH BUS 1, BUS 2, BUS 3, Bus Coupler 1 &amp; Bus Coupler 2: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</si>
  <si>
    <t>33.1.3</t>
  </si>
  <si>
    <t>Main Lighting Distribution Board (Indoor Type): Having  250A MCCB with source-1, Source-2 &amp; Bus coupler.</t>
  </si>
  <si>
    <t>33.1.4</t>
  </si>
  <si>
    <t>Indoor Lighting Distribution Board (Indoor Type)</t>
  </si>
  <si>
    <t>33.1.5</t>
  </si>
  <si>
    <t xml:space="preserve">Emergency Lighting Distribution Board (Outdoor type): The ELDB should be supplying to 20% of switchyard lights, each of 220KV and 33KV Switchyard.  </t>
  </si>
  <si>
    <t>33.1.6</t>
  </si>
  <si>
    <t>INDOOR RECEPTACLE BOARD</t>
  </si>
  <si>
    <t>33.1.7</t>
  </si>
  <si>
    <t>ACDB for Yard Kiosk (Indoor Type):  LT supply to Protection panels, Kiosk lighting, AC etc</t>
  </si>
  <si>
    <t>AC SYSTEM : Outdoor Type, Sub Station Swithyard Console Boxes, HDG type (86 micron), 3 mm thick CRCA, (BMK,AC CONSOLE &amp; OTHER MB) as per TS.</t>
  </si>
  <si>
    <t>33.2.1</t>
  </si>
  <si>
    <t>Bay Marshalling Kiosk: 1 BMK for 1 no 400KV Dia, 1 no of BMK for 2 nos 220KV bays and 1 BMK for 4 nos 33KV bays</t>
  </si>
  <si>
    <t>33.2.2</t>
  </si>
  <si>
    <t>Console box for switchyard lighting</t>
  </si>
  <si>
    <t>33.2.3</t>
  </si>
  <si>
    <t>Switchyard Receptacle Board for  Transformer Oil Filteration</t>
  </si>
  <si>
    <t>33.2.4</t>
  </si>
  <si>
    <t>Switchyard Receptacle Board for welding and other emergency</t>
  </si>
  <si>
    <t>33.2.5</t>
  </si>
  <si>
    <t>CT CONSOLE BOXES as per TS</t>
  </si>
  <si>
    <t>33.2.6</t>
  </si>
  <si>
    <t>CVT/IVT CONSOLE BOXES as per TS</t>
  </si>
  <si>
    <t>33.2.7</t>
  </si>
  <si>
    <t>Console box for street lighting</t>
  </si>
  <si>
    <t>33.2.8</t>
  </si>
  <si>
    <t>Console box for Transit House/Colony Supply purpose</t>
  </si>
  <si>
    <t>33.2.9</t>
  </si>
  <si>
    <t>OUT DOOR KIOSK FOR STATION TRANSFORMER With Busbar &amp; SFU of appropriate rating with required sizes of terminal studs for  power cable termination &amp; any other accessories required.</t>
  </si>
  <si>
    <t>DC SYSTEM</t>
  </si>
  <si>
    <t>33.3.1</t>
  </si>
  <si>
    <t>220 V DC DISTRIBUTION BOARD (Indoor Type): Having 2 nos 63A DC MCCB for Incomers, Bus Coupler with interlock, E/F (EARTH LEAKAGE), UNDER &amp; OVER VOLTAGE and shall be SAS compliant &amp; as per TS. 
Consider separate source (DC1 &amp; DC 2) to each panels &amp; accordingly sufficient nos. of DC output from DB-1 &amp; 2 to be considered.</t>
  </si>
  <si>
    <t>33.3.2</t>
  </si>
  <si>
    <t>220 V DC EMERGENCY DISTRIBUTION BOARD (Indoor Type)</t>
  </si>
  <si>
    <t>33.3.3</t>
  </si>
  <si>
    <t>BATTERY BANK (350 AH PLANTE TYPE) for 220 V DC System (2V Battery Cells 107 Nos + 3 Nos spare) &amp; its spare as per TS</t>
  </si>
  <si>
    <t>33.3.4</t>
  </si>
  <si>
    <t>Battery Charger For 350 AH Plante Type Battery, 107 cells, 2 V, Trickle charge volt - 2.25V (Float &amp; Float Cum Boost). Charger ON/OFF status, input/output voltage, output current, associated charger protection signals shall be provided for integration with SAS &amp; its spare as per TS.</t>
  </si>
  <si>
    <t>33.3.5</t>
  </si>
  <si>
    <t>DCDB for Yard Kiosk (Indoor Type): DC supply to Protection panels having source-1 &amp; 2 with auto changeover facility. Consider separate source (DC1 &amp; DC 2) to each panels &amp; accordingly sufficient nos. of DC output to be considered.</t>
  </si>
  <si>
    <t>AIR CONDITIONING:  Installation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</si>
  <si>
    <t>AC for CRB: For Control/SAS Room, ACDC Room Communication room, office room &amp; Conference room .</t>
  </si>
  <si>
    <t>AC for Switchyard Kiosk (2 nos per Kiosk) as per T.S. (The ACs shall run in tandem i.e 1 of the ACs at a time for 4 hours each.)</t>
  </si>
  <si>
    <t>AC For Transit House</t>
  </si>
  <si>
    <t>Accessories For OPGW System As Per Technical Specification</t>
  </si>
  <si>
    <t>48 fibre optic approach cable along with installation hardware including HDPE pipes</t>
  </si>
  <si>
    <t>Km</t>
  </si>
  <si>
    <t>Optical line terminal equipment (OLTE)-STM16 type SDH equipment with integrated MUX &amp; tributary cards for speech &amp; data ports for interfacing of speech &amp; data which should be compatible with existing OPTCL system.</t>
  </si>
  <si>
    <t>Nos.</t>
  </si>
  <si>
    <t>Supply of FODP (Fibre optic Distribution panel) 96F: Indoor type, rack mounted with FCPC coupling and pigtails (DWSM fibre)</t>
  </si>
  <si>
    <t>Digital tele-protection coupler with accessories compatible for interfacing with SDHMUX</t>
  </si>
  <si>
    <t>48V, 300 AH, maintenance free VRLA battery set</t>
  </si>
  <si>
    <t xml:space="preserve">SMPS based battery charger of 75A suitable for 48V VRLA battery </t>
  </si>
  <si>
    <t>48 V DCDB (with I/C-I, I/C-II &amp; B/C)</t>
  </si>
  <si>
    <t>Earth flat, cable tray, telephone cable, ACDB, DCDB, foundation rail, Junction Box, Cat 5 cable &amp; Misc items</t>
  </si>
  <si>
    <t xml:space="preserve">MAINTENANCE &amp; TESTING EQUIPMENT  (Demonstration of the following Maintenance &amp; Testing Equipment to </t>
  </si>
  <si>
    <t xml:space="preserve">Demonstration of Universal Relay Testing Kit (Omicron CMC 356) </t>
  </si>
  <si>
    <t xml:space="preserve">Demonstration of Capacitance Tan-Delta Testing Kit (Omicron/Doble make) </t>
  </si>
  <si>
    <t xml:space="preserve">Demonstration of Contact Resistance Measurement Kit- (Milli volt drop measurement (Contact resistance measurement -200Amp DC) (Omicron/Doble/Sonel make) </t>
  </si>
  <si>
    <t xml:space="preserve">Demonstration of Automatic 3 ph Transformer Turns Ratio Testing Kit (Omicron/Doble/DV Power make) </t>
  </si>
  <si>
    <t xml:space="preserve">Demonstration of Winding Resistance Testing Kit (Omicron/Doble make) </t>
  </si>
  <si>
    <t xml:space="preserve">Demonstration of Third Harmonic Resistive Current Measurement Kit for SA (Omicron/Doble/Megger/Becon Energy Solutn make) </t>
  </si>
  <si>
    <t>Demonstration of 100KV Automatic Transformer Oil Breakdown Voltage test set (Megger- OTS 100AF / Baur- DTA 100C)</t>
  </si>
  <si>
    <t>Demonstration of 10KV Insulation Tester with 15m test leads (Megger- S1-1068 / Sonel-MIC 10K1)</t>
  </si>
  <si>
    <t>Demonstration of Digital Earth Tester (Facility for soil resistivity measurement and test leads suitable for connection to the test probe/spikes placed at 20m between each other ) (Megger-DET2/3 / Sonel MRU-120 / Fluke 1625)</t>
  </si>
  <si>
    <t>Demonstration of Digital Multimeter (Megger / Fluke)</t>
  </si>
  <si>
    <t>Demonstration of Digital Clamp meter (Megger/Fluke/Motwane)</t>
  </si>
  <si>
    <t>Demonstration of Leakage current clamp meter AC &amp; DC both (30mA / 300mA / 30A / 300A) (Megger/Fluke/Kyoritsu)</t>
  </si>
  <si>
    <t>Demonstration of SF6 Gas Leakage Detector (Wika/DILO)</t>
  </si>
  <si>
    <t>Demonstration of Fibre Glass Discharge / Earth Rod: Grip up to 50mm, Min height-16ft, rubber grip, 35 sq.mm copper cable (1 set- 3 cables, 1 set of rod, carry bag) (Bemico)</t>
  </si>
  <si>
    <t>Installation and commissioning of the De-Mineralised Plant of 50 L/Hr or more for Making Distilled Water for Battery Banks. (Cation and anion resin bed type) including testing of the quality of the de-mineralised water.</t>
  </si>
  <si>
    <t>Installation and commissioning of 20 Ltr Storage Water Cooler (Voltas/Bluestar only)</t>
  </si>
  <si>
    <t>Installation and commissioning of Water Purifier (RO+UV+UF type) and connected with the Storage water cooler including testing of the drinking water for suitability.</t>
  </si>
  <si>
    <t xml:space="preserve">Installation, Testing and Commissioning of Transformers/Reactors: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</si>
  <si>
    <t>Installation, Testing and commissioning of 400/220KV, 500 MVA ICT &amp; all accessories</t>
  </si>
  <si>
    <t>43.1.1</t>
  </si>
  <si>
    <t>400/220KV, 500 MVA ICT without OLTC.</t>
  </si>
  <si>
    <t>43.1.2</t>
  </si>
  <si>
    <t>NCTs including its mounting arragement as per TS.</t>
  </si>
  <si>
    <t>43.1.3</t>
  </si>
  <si>
    <t>Nitrogen Injection system for protection against fire &amp; explosion(As per Technical Specification) (1 set for each of the ICT).</t>
  </si>
  <si>
    <t>43.1.4</t>
  </si>
  <si>
    <t>Online insulating oil drying system(As per Technical Specification)     (1 set for each of the ICT)</t>
  </si>
  <si>
    <t>43.1.5</t>
  </si>
  <si>
    <t>Online dissolved gas(Multi gas) &amp; moisture analyser(As per Technical Specification) (1 set for each of the ICT)</t>
  </si>
  <si>
    <t>Installation, Testing &amp; Commissioning of 400 kV, 125 MVAr BUS Reactor &amp; all accessories</t>
  </si>
  <si>
    <t>43.2.1</t>
  </si>
  <si>
    <t>400 kV, 125 MVAr BUS Reactor</t>
  </si>
  <si>
    <t>43.2.2</t>
  </si>
  <si>
    <t>43.2.3</t>
  </si>
  <si>
    <t>Nitrogen Injection system for protection against fire &amp; explosion(As per Technical Specification) (1 set for each Reactor).</t>
  </si>
  <si>
    <t>43.2.4</t>
  </si>
  <si>
    <t>Online insulating oil drying system(As per Technical Specification)     (1 set for each Reactor)</t>
  </si>
  <si>
    <t>43.2.5</t>
  </si>
  <si>
    <t>Online dissolved gas (Multi gas) &amp; moisture analyser(As per Technical Specification) (1 set for each Reactor)</t>
  </si>
  <si>
    <t>Installation, Testing &amp; Commissioning of 220/33 KV, 63  MVA Power &amp; all accessories</t>
  </si>
  <si>
    <t>220/33KV 63 MVA Power transformers</t>
  </si>
  <si>
    <t>43.3.1</t>
  </si>
  <si>
    <t>43.3.2</t>
  </si>
  <si>
    <t>Installation, Testing and commissioning of the 250 KVA DG set in complete set (silent/no noise type, suitable for outdoor type, less smoke(as per rule for pollution control) and control AMF panel.</t>
  </si>
  <si>
    <t>Total Electrical Works  -SUB-STATION-</t>
  </si>
  <si>
    <t>ERECTION_LINE EQUIPMENT &amp; MATERIALS</t>
  </si>
  <si>
    <t xml:space="preserve">  </t>
  </si>
  <si>
    <t>S. No.</t>
  </si>
  <si>
    <t>ERECTION OF FOLLOWING EQUIPMENTS
(As per Technical Specification)</t>
  </si>
  <si>
    <t>PART B</t>
  </si>
  <si>
    <t>DA TYPE (0 deg ANGLE ) TOWERS (NOMINAL UNIT WEIGHT 11.118 MT)</t>
  </si>
  <si>
    <t>1.1.1</t>
  </si>
  <si>
    <t xml:space="preserve"> +3 mtr Body Extension of DA(NOMINAL UNIT WEIGHT 1.50MT)</t>
  </si>
  <si>
    <t>1.1.2</t>
  </si>
  <si>
    <t xml:space="preserve"> +6 mtr Body Extension of DA(NOMINAL UNIT WEIGHT 2.619 MT)</t>
  </si>
  <si>
    <t xml:space="preserve"> +9 mtr Body Extension of DA(NOMINAL UNIT WEIGHT 3.248 MT)</t>
  </si>
  <si>
    <t>DB TYPE (15 deg ANGLE ) TOWERS (NOMINAL UNIT WEIGHT 20.052 MT)</t>
  </si>
  <si>
    <t>1.2.1</t>
  </si>
  <si>
    <t xml:space="preserve"> +3 mtr Body Extension of DB(NOMINAL UNIT WEIGHT  3.039 MT)</t>
  </si>
  <si>
    <t>1.2.2</t>
  </si>
  <si>
    <t xml:space="preserve"> +6 mtr Body Extension of DB(NOMINAL UNIT WEIGHT 4.791 MT)</t>
  </si>
  <si>
    <t>1.2.3</t>
  </si>
  <si>
    <t xml:space="preserve"> +9 mtr Body Extension of DB(NOMINAL UNIT WEIGHT 6.301 MT)</t>
  </si>
  <si>
    <t>DC TYPE (30 deg ANGLE ) TOWERS (NOMINAL UNIT WEIGHT 21.491 MT)</t>
  </si>
  <si>
    <t>1.3.1</t>
  </si>
  <si>
    <t xml:space="preserve"> +3 mtr Body Extension of DC(NOMINAL UNIT WEIGHT 3.498MT)</t>
  </si>
  <si>
    <t>1.3.2</t>
  </si>
  <si>
    <t xml:space="preserve"> +6 mtr Body Extension of DC (NOMINAL UNIT WEIGHT  6.636 MT)</t>
  </si>
  <si>
    <t>1.3.3</t>
  </si>
  <si>
    <t xml:space="preserve"> +9 mtr Body Extension of DC(NOMINAL UNIT WEIGHT 6.875 MT)</t>
  </si>
  <si>
    <t>DD TYPE (60 deg ANGLE ) TOWERS (NOMINAL UNIT WEIGHT 32.592 MT)</t>
  </si>
  <si>
    <t>1.4.1</t>
  </si>
  <si>
    <t xml:space="preserve"> +3 mtr Body Extension of DD(NOMINAL UNIT WEIGHT 5.454 MT)</t>
  </si>
  <si>
    <t>1.4.2</t>
  </si>
  <si>
    <t xml:space="preserve"> +6 mtr Body Extension of DD(NOMINAL UNIT WEIGHT  8.084 MT)</t>
  </si>
  <si>
    <t>1.4.3</t>
  </si>
  <si>
    <t xml:space="preserve"> +9 mtr Body Extension of DD(NOMINAL UNIT WEIGHT 10.863 MT)</t>
  </si>
  <si>
    <t xml:space="preserve"> +18  mtr Body Extension of DD(NOMINAL UNIT WEIGHT 24.431 MT)</t>
  </si>
  <si>
    <t xml:space="preserve"> +25  mtr Body Extension of DD(NOMINAL UNIT WEIGHT 35.796MT)</t>
  </si>
  <si>
    <t>TOTAL WEIGHT OF STRUCTURES WITHOUT STUBS INCLUDING MS &amp; HT MATERIALS</t>
  </si>
  <si>
    <t>STUBS</t>
  </si>
  <si>
    <t>1.6.1</t>
  </si>
  <si>
    <t xml:space="preserve"> DA (Nominal unit weight 0.586 MT)</t>
  </si>
  <si>
    <t>1.6.2</t>
  </si>
  <si>
    <t xml:space="preserve"> DB (Nominal unit weight 1.125 MT)</t>
  </si>
  <si>
    <t>1.6.3</t>
  </si>
  <si>
    <t xml:space="preserve"> DC (Nominal unit weight 1.308 MT)</t>
  </si>
  <si>
    <t>1.6.4</t>
  </si>
  <si>
    <t xml:space="preserve"> DD (Nominal unit weight 2.92  MT)</t>
  </si>
  <si>
    <t>1.6.5</t>
  </si>
  <si>
    <t xml:space="preserve"> DD +18/25 (Nominal unit weight 2.92  MT)</t>
  </si>
  <si>
    <t>1.6.6</t>
  </si>
  <si>
    <t>TOTAL WEIGHT OF STUBS</t>
  </si>
  <si>
    <t>TEMPLATES</t>
  </si>
  <si>
    <t>1.7.1</t>
  </si>
  <si>
    <t xml:space="preserve"> DA (Nominal unit weight 1.524 MT)</t>
  </si>
  <si>
    <t>1.7.2</t>
  </si>
  <si>
    <t xml:space="preserve"> DB (Nominal unit weight 3.441 MT)</t>
  </si>
  <si>
    <t>1.7.3</t>
  </si>
  <si>
    <t xml:space="preserve"> DC (Nominal unit weight 3.693 MT)</t>
  </si>
  <si>
    <t>1.7.4</t>
  </si>
  <si>
    <t xml:space="preserve"> DD (Nominal unit weight 3.889  MT)</t>
  </si>
  <si>
    <t>1.7.5</t>
  </si>
  <si>
    <t xml:space="preserve"> DD +18/25 (Nominal unit weight 3.889  MT)</t>
  </si>
  <si>
    <t>1.7.6</t>
  </si>
  <si>
    <t>WEIGHT OF TEMPLATES FOR  DA , DB , DC,DD</t>
  </si>
  <si>
    <t>Weight of different type G.I Nuts and Bolts</t>
  </si>
  <si>
    <t xml:space="preserve">Hoisting and fixing of insulators with required accessories, paying out of conductor, jointing, stringing, sagging &amp; Jumpering etc. of power conductor with G.I. Earth wire &amp; OPGW in the proposed  lines with all required accessories including scaffolding/other required arrangements for 33 KV,11 KV, LT , P&amp;T lines, NH/roads, railway line, river etc and  using own required T&amp;P and compression jointing machines etc. as per the direction of Engineer in charge.  </t>
  </si>
  <si>
    <t>ACSR Double Moose with one Earth Wire and one OPGW</t>
  </si>
  <si>
    <t>Route(Km)</t>
  </si>
  <si>
    <t xml:space="preserve">Erection of the following tower accessories as per technical specification and as directed by the engineer-in charge.
 </t>
  </si>
  <si>
    <t>DANGER BOARD</t>
  </si>
  <si>
    <t>NUMBER PLATE</t>
  </si>
  <si>
    <t>PHASE PLATE</t>
  </si>
  <si>
    <t>BIRD GUARD</t>
  </si>
  <si>
    <t>ANTICLIMBING DEVICE</t>
  </si>
  <si>
    <t>CIRCUIT PLATE</t>
  </si>
  <si>
    <t>EARTHING OF TOWER</t>
  </si>
  <si>
    <t>Pipe Type earthing including cost of charcoal,salt/coke and good borrowed earth and Bentonite where necessary in accordance with IS:3043 and with supply of all T&amp;P and Labour.</t>
  </si>
  <si>
    <t>Counterpoise Earthing as per Indian Standards</t>
  </si>
  <si>
    <t>Mtr.    Length</t>
  </si>
  <si>
    <t>WELDING OF TOWER BOLTS/NUTS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</si>
  <si>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</si>
  <si>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Dismantaling of Tower  Structure</t>
  </si>
  <si>
    <t>Dismantaling of Tower Super Structure including cutting of the welded tower bolts, transportation &amp; delivey with stacking at nearest OPTCL store as per instruction Engineer-in-charge.</t>
  </si>
  <si>
    <t>Route
 Km</t>
  </si>
  <si>
    <t xml:space="preserve">Approval for PTCC, railway crossing, NHAI, Water and other atatutory bodies clearances (except payment of statutory fees)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 </t>
  </si>
  <si>
    <t xml:space="preserve">                   TOTAL OF ELECTRICAL WORKS (PART B)</t>
  </si>
  <si>
    <t xml:space="preserve"> (FOR 400 KV D/C LILO LINE from 400KV  Meramandali-Mendhasal D/C line(CKT-I &amp; II) to proposed 400/220/33KV Grid Sub-Station at Neulpoi LINE)</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</si>
  <si>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</si>
  <si>
    <t>DA TYPE (0 deg ANGLE ) TOWERS (NOMINAL UNIT WEIGHT 11.704 MT)</t>
  </si>
  <si>
    <t xml:space="preserve"> +9 mtr Body Extension of DA(NOMINAL UNIT WEIGHT 2.248 MT)</t>
  </si>
  <si>
    <t>DB TYPE (15 deg ANGLE ) TOWERS (NOMINAL UNIT WEIGHT 20.177 MT)</t>
  </si>
  <si>
    <t>DC TYPE (30 deg ANGLE ) TOWERS (NOMINAL UNIT WEIGHT 22.799 MT)</t>
  </si>
  <si>
    <t xml:space="preserve"> +6 mtr Body Extension of DC (NOMINAL UNIT WEIGHT  4.636 MT)</t>
  </si>
  <si>
    <t>DD TYPE (60 deg ANGLE ) TOWERS (NOMINAL UNIT WEIGHT 35.512 MT)</t>
  </si>
  <si>
    <t>1.4.4</t>
  </si>
  <si>
    <t>1.4.5</t>
  </si>
  <si>
    <t>ERECTION OF STUBS</t>
  </si>
  <si>
    <t>ERECTION OF TEMPLATES</t>
  </si>
  <si>
    <t>7</t>
  </si>
  <si>
    <t xml:space="preserve">                   TOTAL OF ELECTRICAL WORKS (PART C)</t>
  </si>
  <si>
    <t>TOTAL ERECTION_ELECTRICAL (SUB_STATION + MRDL-MENDHASAL LILO LILE + MRDL-NEW DUBURI LILO LINE) (A+B+C)</t>
  </si>
  <si>
    <t xml:space="preserve"> 400/220 kV Substation Neulpoi:                                                                                                                                                                                                             
400 KV Bays-[21 Nos (10 Fdr+2  ICT+7Tie+2Reactor)]  In 1 &amp; 1/2 CB System,                                                                                                                          
220KV Bay-7 Nos.(FDR-2,ICT-2+ TRF -2, B/C-1)                                                                                                                                                                                           
 33KV Bay-9 Nos.(FDR-6,TFR-2, B/C -1]</t>
  </si>
  <si>
    <t>SUBSTATION  EQUIPMENTS / MATERIALS</t>
  </si>
  <si>
    <t>DESCRIPTION OF ITEMS(SCHEDULE-VIIA-SS)
SUPPLY OF FOLLOWING EQUIPMENT &amp; MATERIALS
 (As per Technical Specification)</t>
  </si>
  <si>
    <t>TOTAL  FORD Price except  Entry Tax IN INR</t>
  </si>
  <si>
    <t>16=4X15</t>
  </si>
  <si>
    <t xml:space="preserve">BUS BAR &amp; CIRCUIT MATERIALS
</t>
  </si>
  <si>
    <r>
      <t xml:space="preserve">HARDWARES &amp; FITTINGS/SPACERS/CLAMP &amp; CONNECTORS FOR FOLLOWING ARRANGEMENT:
</t>
    </r>
    <r>
      <rPr>
        <sz val="11"/>
        <rFont val="Tahoma"/>
        <family val="2"/>
      </rPr>
      <t>1. 400KV Bus-A &amp; B and Equipment to Equipment connectionare 120mm IPS Aluminium Pipe Bus
2. Cross Bus shall be with Twin ACSR Moose and Cross bus to equipment shal also be with Twin ACSR Moose.</t>
    </r>
    <r>
      <rPr>
        <b/>
        <sz val="11"/>
        <rFont val="Tahoma"/>
        <family val="2"/>
      </rPr>
      <t xml:space="preserve">
</t>
    </r>
    <r>
      <rPr>
        <sz val="11"/>
        <rFont val="Tahoma"/>
        <family val="2"/>
      </rPr>
      <t xml:space="preserve">3. 220KV Main Bus-I &amp; II shall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
    </r>
    <r>
      <rPr>
        <b/>
        <sz val="11"/>
        <rFont val="Tahoma"/>
        <family val="2"/>
      </rPr>
      <t>The qty of hardware fittings, clamps &amp; connectors, Conductor, IPS Aluminium tube and Insulators shall be as per the approved drawing.</t>
    </r>
  </si>
  <si>
    <t>KM</t>
  </si>
  <si>
    <t>EARTHING  CONDUCTOR  FOR   BURRIAL  :(40MM MS ROD)  for  laying  as  main   earth   mat for the whole (400KV, 220KV &amp; 33KV) switchyards as per design calculation(spacing maximum 5m both way).</t>
  </si>
  <si>
    <t>EARTHING  CONDUCTOR:  75X10    mm   GI   Flat   for    Raiser    from   the   burial   earth   mat   to foundation plint level of equipmentstructure etc.)</t>
  </si>
  <si>
    <t>EARTHING CONDUCTOR: 50X6 mm GI Flat as riser to structures, equipment, coulmns and up to the bottom of spikes, fencing, cable tray and auxiliary  Boards  earthing etc.). Each equipment strructure &amp; Columns shall be connected to earth at two separate points.</t>
  </si>
  <si>
    <r>
      <rPr>
        <sz val="11"/>
        <rFont val="Tahoma"/>
        <family val="2"/>
      </rPr>
      <t xml:space="preserve">Substation Switchyard Lighting: It Includes supply of fixtures &amp; lamps (LED) of reputed make (Philips/CGL/Bajaj/Havells/ Osram/ Wipro premium quality) with switch gear, </t>
    </r>
    <r>
      <rPr>
        <u/>
        <sz val="11"/>
        <rFont val="Tahoma"/>
        <family val="2"/>
      </rPr>
      <t>GI Conduit</t>
    </r>
    <r>
      <rPr>
        <sz val="11"/>
        <rFont val="Tahoma"/>
        <family val="2"/>
      </rPr>
      <t xml:space="preserve"> etc.(Lighting fixtures are to be fixed rigidly on the Column at a suitable height so that the required lux can be achieved).(150 watt each)</t>
    </r>
  </si>
  <si>
    <t>STREET LIGHTING: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 Havells/ Osram/Wipro),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</si>
  <si>
    <r>
      <rPr>
        <b/>
        <sz val="11"/>
        <rFont val="Tahoma"/>
        <family val="2"/>
      </rPr>
      <t>SUBSTATION AUTOMATION SYSTEM FOR 400/220/33 KV SUBSTATION ON PRP MODE</t>
    </r>
    <r>
      <rPr>
        <sz val="11"/>
        <rFont val="Tahoma"/>
        <family val="2"/>
      </rPr>
      <t>: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r>
  </si>
  <si>
    <t>400 KV SIDE PROTECTION &amp;  OTHER PANELS as per Technical specification suitable for operating the Circuit breakers with CSD.</t>
  </si>
  <si>
    <r>
      <rPr>
        <b/>
        <sz val="11"/>
        <rFont val="Tahoma"/>
        <family val="2"/>
      </rPr>
      <t>400KV feeder Protection Panel:</t>
    </r>
    <r>
      <rPr>
        <sz val="11"/>
        <rFont val="Tahoma"/>
        <family val="2"/>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</si>
  <si>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family val="2"/>
      </rPr>
      <t>400KV Transformer Protection Panel:</t>
    </r>
    <r>
      <rPr>
        <sz val="11"/>
        <rFont val="Tahoma"/>
        <family val="2"/>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</si>
  <si>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other protection &amp; aux relays including LBB trip relays as per requirement compliant to IEC 61850-ED-2 protocol with PRP on FO. Power Supply 220V DC, for substation automation system. </t>
    </r>
  </si>
  <si>
    <r>
      <rPr>
        <b/>
        <sz val="11"/>
        <rFont val="Tahoma"/>
        <family val="2"/>
      </rPr>
      <t>400KV BUS-BAR Protection System</t>
    </r>
    <r>
      <rPr>
        <sz val="11"/>
        <rFont val="Tahoma"/>
        <family val="2"/>
      </rPr>
      <t xml:space="preserve"> (Distributed architecture with Main-I &amp; Main-II)</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t>
    </r>
    <r>
      <rPr>
        <u/>
        <sz val="11"/>
        <rFont val="Tahoma"/>
        <family val="2"/>
      </rPr>
      <t xml:space="preserve"> Four future bays s</t>
    </r>
    <r>
      <rPr>
        <sz val="11"/>
        <rFont val="Tahoma"/>
        <family val="2"/>
      </rPr>
      <t>hall be made. The bus bar protection system shall be integrated with the Automation system.</t>
    </r>
  </si>
  <si>
    <r>
      <rPr>
        <b/>
        <sz val="11"/>
        <color theme="1"/>
        <rFont val="Tahoma"/>
        <family val="2"/>
      </rPr>
      <t>400 KV Bus Reactor Panel:</t>
    </r>
    <r>
      <rPr>
        <sz val="11"/>
        <color theme="1"/>
        <rFont val="Tahoma"/>
        <family val="2"/>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</si>
  <si>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</si>
  <si>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family val="2"/>
      </rPr>
      <t>220KV, 500MVA ICT Protection Panel:</t>
    </r>
    <r>
      <rPr>
        <sz val="11"/>
        <color theme="1"/>
        <rFont val="Tahoma"/>
        <family val="2"/>
      </rPr>
      <t xml:space="preserve"> This includes all Relays including LBB trip relays and Bay Control Units (BCU), complete in all respect compliant to IEC 61850-ED-2 protocol with PRP on FO. Power Supply 220V DC.</t>
    </r>
  </si>
  <si>
    <r>
      <t>220KV, 63MVA Power Transformer Protection Panel:</t>
    </r>
    <r>
      <rPr>
        <sz val="11"/>
        <rFont val="Tahoma"/>
        <family val="2"/>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</si>
  <si>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Power Supply 220V DC for substation automation system.</t>
    </r>
  </si>
  <si>
    <r>
      <rPr>
        <b/>
        <sz val="11"/>
        <rFont val="Tahoma"/>
        <family val="2"/>
      </rPr>
      <t>220KV Transfer Bus Coupler Protection Panel:</t>
    </r>
    <r>
      <rPr>
        <sz val="11"/>
        <rFont val="Tahoma"/>
        <family val="2"/>
      </rPr>
      <t xml:space="preserve"> Backup Protection Relays and other aux relaysincluding LBB trip relays &amp; BCU as per requirement compliant to IEC 61850-ED-2 protocol with PRP on FO. Power Supply 220V DC for substation automation system.</t>
    </r>
  </si>
  <si>
    <r>
      <rPr>
        <b/>
        <sz val="11"/>
        <rFont val="Tahoma"/>
        <family val="2"/>
      </rPr>
      <t>220KV BUS-BAR Protection Sysstem</t>
    </r>
    <r>
      <rPr>
        <sz val="11"/>
        <rFont val="Tahoma"/>
        <family val="2"/>
      </rPr>
      <t xml:space="preserve"> (Distributed architecture)</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</si>
  <si>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r>
      <rPr>
        <sz val="11"/>
        <rFont val="Tahoma"/>
        <family val="2"/>
      </rPr>
      <t xml:space="preserve">FEEDER PROTECTION  PANEL (WIth BCPU &amp; with other auxiliary relays including LBB trip relays as required as per the scheme complaint to IEC 61850-ED-2 rpotocol with PRP on FO, Power supply: 220V DC.)
</t>
    </r>
    <r>
      <rPr>
        <b/>
        <sz val="11"/>
        <rFont val="Tahoma"/>
        <family val="2"/>
      </rPr>
      <t>Note: 06 No.s of Line feeder bays to be considered in 03 nos of Panels</t>
    </r>
  </si>
  <si>
    <r>
      <rPr>
        <sz val="11"/>
        <rFont val="Tahoma"/>
        <family val="2"/>
      </rP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family val="2"/>
      </rPr>
      <t>Note: 02 No.s of Transformer feeder bays to be considered. (The Panel shall have 02 Nos. of transformer feeders).</t>
    </r>
  </si>
  <si>
    <r>
      <rPr>
        <b/>
        <sz val="11"/>
        <rFont val="Tahoma"/>
        <family val="2"/>
      </rPr>
      <t>MAIN AC DB (Indoor Type):</t>
    </r>
    <r>
      <rPr>
        <sz val="11"/>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</si>
  <si>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1"/>
        <rFont val="Tahoma"/>
        <family val="2"/>
      </rPr>
      <t>ACDB (Indoor Type) WITH BUS 1, BUS 2, BUS 3, Bus Coupler 1 &amp; Bus Coupler 2:</t>
    </r>
    <r>
      <rPr>
        <sz val="11"/>
        <rFont val="Tahoma"/>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r>
  </si>
  <si>
    <r>
      <rPr>
        <b/>
        <sz val="11"/>
        <rFont val="Tahoma"/>
        <family val="2"/>
      </rPr>
      <t>Main Lighting Distribution Board (Indoor Type):</t>
    </r>
    <r>
      <rPr>
        <sz val="11"/>
        <rFont val="Tahoma"/>
        <family val="2"/>
      </rPr>
      <t xml:space="preserve"> Having  250A MCCB with source-1, Source-2 &amp; Bus coupler.</t>
    </r>
  </si>
  <si>
    <r>
      <rPr>
        <b/>
        <sz val="11"/>
        <rFont val="Tahoma"/>
        <family val="2"/>
      </rPr>
      <t>Emergency Lighting Distribution Board (Outdoor type):</t>
    </r>
    <r>
      <rPr>
        <sz val="11"/>
        <rFont val="Tahoma"/>
        <family val="2"/>
      </rPr>
      <t xml:space="preserve"> The ELDB should be supplying to 20% of switchyard lights, each of 220KV and 33KV Switchyard.  </t>
    </r>
  </si>
  <si>
    <r>
      <rPr>
        <b/>
        <sz val="11"/>
        <rFont val="Tahoma"/>
        <family val="2"/>
      </rPr>
      <t>ACDB for Yard Kiosk (Indoor Type):</t>
    </r>
    <r>
      <rPr>
        <sz val="11"/>
        <rFont val="Tahoma"/>
        <family val="2"/>
      </rPr>
      <t xml:space="preserve">  LT supply to Protection panels, Kiosk lighting, AC etc</t>
    </r>
  </si>
  <si>
    <r>
      <rPr>
        <b/>
        <sz val="11"/>
        <rFont val="Tahoma"/>
        <family val="2"/>
      </rPr>
      <t xml:space="preserve">Bay Marshalling Kiosk: </t>
    </r>
    <r>
      <rPr>
        <sz val="11"/>
        <rFont val="Tahoma"/>
        <family val="2"/>
      </rPr>
      <t>1 BMK for 1 no 400KV Dia, 1 no of BMK for 2 nos 220KV bays and 1 BMK for 4 nos 33KV bays</t>
    </r>
  </si>
  <si>
    <r>
      <rPr>
        <b/>
        <sz val="11"/>
        <rFont val="Tahoma"/>
        <family val="2"/>
      </rPr>
      <t xml:space="preserve">Switchyard Receptacle Board for </t>
    </r>
    <r>
      <rPr>
        <sz val="11"/>
        <rFont val="Tahoma"/>
        <family val="2"/>
      </rPr>
      <t xml:space="preserve"> Transformer Oil Filteration</t>
    </r>
  </si>
  <si>
    <r>
      <rPr>
        <b/>
        <sz val="11"/>
        <rFont val="Tahoma"/>
        <family val="2"/>
      </rPr>
      <t>CT CONSOLE BOXES</t>
    </r>
    <r>
      <rPr>
        <sz val="11"/>
        <rFont val="Tahoma"/>
        <family val="2"/>
      </rPr>
      <t xml:space="preserve"> as per TS</t>
    </r>
  </si>
  <si>
    <r>
      <rPr>
        <b/>
        <sz val="11"/>
        <rFont val="Tahoma"/>
        <family val="2"/>
      </rPr>
      <t>CVT/IVT CONSOLE BOXES</t>
    </r>
    <r>
      <rPr>
        <sz val="11"/>
        <rFont val="Tahoma"/>
        <family val="2"/>
      </rPr>
      <t xml:space="preserve"> as per TS</t>
    </r>
  </si>
  <si>
    <r>
      <rPr>
        <b/>
        <sz val="11"/>
        <rFont val="Tahoma"/>
        <family val="2"/>
      </rPr>
      <t>OUT DOOR KIOSK FOR STATION TRANSFORMER</t>
    </r>
    <r>
      <rPr>
        <sz val="11"/>
        <rFont val="Tahoma"/>
        <family val="2"/>
      </rPr>
      <t xml:space="preserve"> With Busbar &amp; SFU of appropriate rating with required sizes of terminal studs for  power cable termination &amp; any other accessories required.</t>
    </r>
  </si>
  <si>
    <r>
      <rPr>
        <b/>
        <sz val="11"/>
        <rFont val="Tahoma"/>
        <family val="2"/>
      </rPr>
      <t>220 V DC DISTRIBUTION BOARD (Indoor Type):</t>
    </r>
    <r>
      <rPr>
        <sz val="11"/>
        <rFont val="Tahoma"/>
        <family val="2"/>
      </rPr>
      <t xml:space="preserve"> Having 2 nos 63A DC MCCB for Incomers, Bus Coupler with interlock, E/F (EARTH LEAKAGE), UNDER &amp; OVER VOLTAGE and shall be SAS compliant &amp; as per TS. 
Consider separate source (DC1 &amp; DC 2) to each panels &amp; accordingly sufficient nos. of DC output from DB-1 &amp; 2 to be considered.</t>
    </r>
  </si>
  <si>
    <r>
      <rPr>
        <b/>
        <sz val="11"/>
        <rFont val="Tahoma"/>
        <family val="2"/>
      </rPr>
      <t>DCDB for Yard Kiosk (Indoor Type):</t>
    </r>
    <r>
      <rPr>
        <sz val="11"/>
        <rFont val="Tahoma"/>
        <family val="2"/>
      </rPr>
      <t xml:space="preserve"> DC supply to Protection panels having source-1 &amp; 2 with auto changeover facility. Consider separate source (DC1 &amp; DC 2) to each panels &amp; accordingly sufficient nos. of DC output to be considered.</t>
    </r>
  </si>
  <si>
    <r>
      <rPr>
        <b/>
        <sz val="11"/>
        <rFont val="Tahoma"/>
        <family val="2"/>
      </rPr>
      <t xml:space="preserve">AIR CONDITIONING: </t>
    </r>
    <r>
      <rPr>
        <sz val="11"/>
        <rFont val="Tahoma"/>
        <family val="2"/>
      </rPr>
      <t xml:space="preserve"> Supply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r>
  </si>
  <si>
    <t xml:space="preserve">MAINTENANCE &amp; TESTING EQUIPMENT: The equipment shall be the as per the models or newer as mentioned against each item. </t>
  </si>
  <si>
    <t xml:space="preserve">Universal Relay Testing Kit (Omicron CMC 356) </t>
  </si>
  <si>
    <t xml:space="preserve">Capacitance Tan-Delta Testing Kit (Omicron/Doble make) </t>
  </si>
  <si>
    <t xml:space="preserve">Contact Resistance Measurement Kit- (Milli volt drop measurement (Contact resistance measurement -200Amp DC) (Omicron/Doble/Sonel make) </t>
  </si>
  <si>
    <t xml:space="preserve">Automatic 3 ph Transformer Turns Ratio Testing Kit (Omicron/Doble/DV Power make) </t>
  </si>
  <si>
    <t xml:space="preserve">Winding Resistance Testing Kit (Omicron/Doble make) </t>
  </si>
  <si>
    <t xml:space="preserve">Third Harmonic Resistive Current Measurement Kit for SA (Omicron/Doble/Megger/Becon Energy Solutn make) </t>
  </si>
  <si>
    <t>100KV Automatic Transformer Oil Breakdown Voltage test set (Megger- OTS 100AF / Baur- DTA 100C)</t>
  </si>
  <si>
    <r>
      <rPr>
        <sz val="11"/>
        <rFont val="Tahoma"/>
        <family val="2"/>
      </rPr>
      <t xml:space="preserve">10KV Insulation Tester with </t>
    </r>
    <r>
      <rPr>
        <b/>
        <sz val="11"/>
        <rFont val="Tahoma"/>
        <family val="2"/>
      </rPr>
      <t>15m test leads</t>
    </r>
    <r>
      <rPr>
        <sz val="11"/>
        <rFont val="Tahoma"/>
        <family val="2"/>
      </rPr>
      <t xml:space="preserve"> (Megger- S1-1068 / Sonel-MIC 10K1)</t>
    </r>
  </si>
  <si>
    <t>Digital Earth Tester (Facility for soil resistivity measurement and test leads suitable for connection to the test probe/spikes placed at 20m between each other ) (Megger-DET2/3 / Sonel MRU-120 / Fluke 1625)</t>
  </si>
  <si>
    <t>Digital Multimeter (Megger / Fluke)</t>
  </si>
  <si>
    <t>Digital Clamp meter (Megger/Fluke/Motwane)</t>
  </si>
  <si>
    <t>Leakage current clamp meter AC &amp; DC both (30mA / 300mA / 30A / 300A) (Megger/Fluke/Kyoritsu)</t>
  </si>
  <si>
    <t>SF6 Gas Leakage Detector (Wika/DILO)</t>
  </si>
  <si>
    <t>Oil sampling Bottle- Stainless Steel, Capacity- 1 Ltr (Make- Tosin)</t>
  </si>
  <si>
    <t>Fibre Glass Discharge / Earth Rod: Grip up to 50mm, Min height-16ft, rubber grip, 35 sq.mm copper cable (1 set- 3 cables, 1 set of rod, carry bag) (Bemico)</t>
  </si>
  <si>
    <t>Electrical Rubber Hand Gloves</t>
  </si>
  <si>
    <t>Pairs</t>
  </si>
  <si>
    <t>Portable High Beam Light (with at least 2000mAh rechargeable battery, rated power-15W, Input-230V , 50Hz) (Phillips)</t>
  </si>
  <si>
    <t>Desktop Computer: (HP/Lenovo/Dell)</t>
  </si>
  <si>
    <r>
      <rPr>
        <sz val="11"/>
        <rFont val="Tahoma"/>
        <family val="2"/>
      </rPr>
      <t>Processor-Intel Core i5 10</t>
    </r>
    <r>
      <rPr>
        <vertAlign val="superscript"/>
        <sz val="11"/>
        <rFont val="Tahoma"/>
        <family val="2"/>
      </rPr>
      <t>th</t>
    </r>
    <r>
      <rPr>
        <sz val="11"/>
        <rFont val="Tahoma"/>
        <family val="2"/>
      </rPr>
      <t xml:space="preserve"> Gen or better</t>
    </r>
  </si>
  <si>
    <t>RAM- 8GB DDR4 or More</t>
  </si>
  <si>
    <t>ROM- 512GB SSD</t>
  </si>
  <si>
    <t>Monitor- 21.5" FHD (1920 x 1080) or higher</t>
  </si>
  <si>
    <t>Graphics- Intel UHD</t>
  </si>
  <si>
    <t>OS- Genuine Windows 10 or 11 Pro</t>
  </si>
  <si>
    <t>Webcam- 720P Logitech</t>
  </si>
  <si>
    <t>Speaker- 2 nos Stereo type</t>
  </si>
  <si>
    <t>UPS 600VA (APC/V Guard)</t>
  </si>
  <si>
    <t>Laser Printer, Black &amp; White, Duplex printing (print, scan &amp; copy) (HP/Canon/Epson)</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</si>
  <si>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</si>
  <si>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</si>
  <si>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</si>
  <si>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</si>
  <si>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</si>
  <si>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</si>
  <si>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</si>
  <si>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</si>
  <si>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</si>
  <si>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</si>
  <si>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</si>
  <si>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37.10.1</t>
  </si>
  <si>
    <t>12” Plain head</t>
  </si>
  <si>
    <t>37.10.2</t>
  </si>
  <si>
    <t>12” star head</t>
  </si>
  <si>
    <t>37.10.3</t>
  </si>
  <si>
    <t>8” Plain head</t>
  </si>
  <si>
    <t>37.10.4</t>
  </si>
  <si>
    <t>6” plain head</t>
  </si>
  <si>
    <t>37.10.5</t>
  </si>
  <si>
    <t>6” star head</t>
  </si>
  <si>
    <t>Set of screw driver cum line tester</t>
  </si>
  <si>
    <t>Allen Key set</t>
  </si>
  <si>
    <t>Files</t>
  </si>
  <si>
    <t>37.13.1</t>
  </si>
  <si>
    <t>Flat File-12”</t>
  </si>
  <si>
    <t>37.13.2</t>
  </si>
  <si>
    <t>Flat file-6”</t>
  </si>
  <si>
    <t>37.13.3</t>
  </si>
  <si>
    <t>Round file- 12”</t>
  </si>
  <si>
    <t>37.13.4</t>
  </si>
  <si>
    <t>Round file- 6”</t>
  </si>
  <si>
    <t>Hammer with Handle</t>
  </si>
  <si>
    <t>37.14.1</t>
  </si>
  <si>
    <t>1 lb</t>
  </si>
  <si>
    <t>37.14.2</t>
  </si>
  <si>
    <t>2 lb</t>
  </si>
  <si>
    <t>37.14.3</t>
  </si>
  <si>
    <t>½ lb</t>
  </si>
  <si>
    <t>Steel Tape (Any reputed make)</t>
  </si>
  <si>
    <t>37.15.1</t>
  </si>
  <si>
    <t>5Mtr</t>
  </si>
  <si>
    <t>37.15.2</t>
  </si>
  <si>
    <t>30Mtr</t>
  </si>
  <si>
    <t>Crow bar  (Any reputed make)</t>
  </si>
  <si>
    <t>37.16.1</t>
  </si>
  <si>
    <t>5ft</t>
  </si>
  <si>
    <t>37.16.2</t>
  </si>
  <si>
    <t>3ft</t>
  </si>
  <si>
    <t>Oil Cane  (Any reputed make)</t>
  </si>
  <si>
    <t>Hand Drill Machine (impact drill) with key (Make-Bosch/Black &amp; Decker)</t>
  </si>
  <si>
    <t xml:space="preserve"> Vacuum Cleaner (at least 15L) (Make-Eureka Forbes / Black &amp; Decker / Phillips / Karcher)</t>
  </si>
  <si>
    <t>No</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</si>
  <si>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</si>
  <si>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</si>
  <si>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</si>
  <si>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De-Mineralised Plant of 50 L/Hr or more for Making Distilled Water for Battery Banks. (Cation and anion resin bed type)</t>
  </si>
  <si>
    <t>20 Ltr Storage Water Cooler (Voltas/Bluestar only)</t>
  </si>
  <si>
    <t>Water Purifier (RO+UV+UF type) suitable for connecting to the above water storage cooler
(Kent/Aquaguard/Livpure/Pureit/Bluestar/LG)only</t>
  </si>
  <si>
    <t xml:space="preserve">Supply &amp; installation of Office Furniture: Godrej make  (As per details below). </t>
  </si>
  <si>
    <t>For Control Room, conference room, office rooms, Library, testing room etc</t>
  </si>
  <si>
    <t xml:space="preserve">5ftX3ft executive table with drawer on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</si>
  <si>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</si>
  <si>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</si>
  <si>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</si>
  <si>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</si>
  <si>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43.1.6</t>
  </si>
  <si>
    <t xml:space="preserve">6ftX3ft conference table </t>
  </si>
  <si>
    <t>43.1.7</t>
  </si>
  <si>
    <t xml:space="preserve">Cushion arm steel chairs for conference table purpose. </t>
  </si>
  <si>
    <t>43.1.8</t>
  </si>
  <si>
    <t xml:space="preserve">6ft height steel almirah (only with selves) for keeping records and other valuable items. </t>
  </si>
  <si>
    <t>43.1.9</t>
  </si>
  <si>
    <t xml:space="preserve">6ft height steel almirah with glass doors for library purpose </t>
  </si>
  <si>
    <t>43.1.10</t>
  </si>
  <si>
    <t xml:space="preserve">6ft height (having minimum 6 lockers facility) steel cupboard with locking arrangement. </t>
  </si>
  <si>
    <t>43.1.11</t>
  </si>
  <si>
    <t xml:space="preserve">4ft steel rack (minimum three selves) for keeping the files and other items. </t>
  </si>
  <si>
    <t>For Communication Room</t>
  </si>
  <si>
    <t xml:space="preserve">5ftX3ft executive table with drawer both sides </t>
  </si>
  <si>
    <r>
      <rPr>
        <b/>
        <sz val="11"/>
        <rFont val="Tahoma"/>
        <family val="2"/>
      </rPr>
      <t xml:space="preserve">Insulating Mat: </t>
    </r>
    <r>
      <rPr>
        <sz val="11"/>
        <rFont val="Tahoma"/>
        <family val="2"/>
      </rPr>
      <t>Best Quality &amp; approved make (Confirming to IS:15652:2006) to be kept infront of all panels, boards etc.(2000X1000X3mm Size)</t>
    </r>
  </si>
  <si>
    <r>
      <rPr>
        <b/>
        <sz val="11"/>
        <rFont val="Tahoma"/>
        <family val="2"/>
      </rPr>
      <t xml:space="preserve">CCTV Surveilance system: </t>
    </r>
    <r>
      <rPr>
        <sz val="11"/>
        <rFont val="Tahoma"/>
        <family val="2"/>
      </rPr>
      <t xml:space="preserve">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1"/>
        <rFont val="Tahoma"/>
        <family val="2"/>
      </rPr>
      <t>Tentative Requirement:</t>
    </r>
    <r>
      <rPr>
        <sz val="11"/>
        <rFont val="Tahoma"/>
        <family val="2"/>
      </rPr>
      <t xml:space="preserve">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t>
    </r>
    <r>
      <rPr>
        <sz val="11"/>
        <color rgb="FFFF0000"/>
        <rFont val="Tahoma"/>
        <family val="2"/>
      </rPr>
      <t xml:space="preserve"> Relay panel room, AC/DC Room, SAS Room, Corridoor areas etc.</t>
    </r>
    <r>
      <rPr>
        <sz val="11"/>
        <rFont val="Tahoma"/>
        <family val="2"/>
      </rPr>
      <t xml:space="preserve">
3. PTZ cameras (as per requirement mentioned below</t>
    </r>
    <r>
      <rPr>
        <sz val="11"/>
        <color rgb="FFFF0000"/>
        <rFont val="Tahoma"/>
        <family val="2"/>
      </rPr>
      <t>)</t>
    </r>
    <r>
      <rPr>
        <sz val="11"/>
        <rFont val="Tahoma"/>
        <family val="2"/>
      </rPr>
      <t>:
a)</t>
    </r>
    <r>
      <rPr>
        <sz val="11"/>
        <color rgb="FFFF0000"/>
        <rFont val="Tahoma"/>
        <family val="2"/>
      </rPr>
      <t xml:space="preserve"> Switchyard areas (400/220/33 kV)
b) All the Transformers, reactors, station transformers under present scope
</t>
    </r>
    <r>
      <rPr>
        <sz val="11"/>
        <rFont val="Tahoma"/>
        <family val="2"/>
      </rPr>
      <t xml:space="preserve">
Note: Any other requirement besides above to be explored &amp; can be finalised during detail Engg.</t>
    </r>
  </si>
  <si>
    <t>400/220/33 KV, 500 MVA ICT  with Nitrogen Injection System for fire protection, online drying out system, Online dissolved gas(Multi gas) &amp; moisture analyser and  spare &amp; other accessories etc as per Technical spec.</t>
  </si>
  <si>
    <t>400/220KV, 500 MVA ICT without OLTC and including all accessories and  spares etc as per Technical spec.</t>
  </si>
  <si>
    <r>
      <rPr>
        <b/>
        <u/>
        <sz val="11"/>
        <rFont val="Tahoma"/>
        <family val="2"/>
      </rPr>
      <t>Type Test Charges on 400/220/33 KV, 500 MVA ICT (on one unit out of the lot) for the following as per Technical Spec.:</t>
    </r>
    <r>
      <rPr>
        <sz val="11"/>
        <rFont val="Tahoma"/>
        <family val="2"/>
      </rPr>
      <t xml:space="preserve">
- Temperature Rise Test
- Measurement of Zero Sequence Impedance
- Auxiliary Power Consumption
- Vacuum Test
- Pressure Test
- IP 55 Test on MB</t>
    </r>
  </si>
  <si>
    <r>
      <rPr>
        <b/>
        <u/>
        <sz val="11"/>
        <rFont val="Tahoma"/>
        <family val="2"/>
      </rPr>
      <t>Other requirement of 400/220/33 KV, 500 MVA ICT as indicated below as per Technical Spec:</t>
    </r>
    <r>
      <rPr>
        <sz val="11"/>
        <rFont val="Tahoma"/>
        <family val="2"/>
      </rPr>
      <t xml:space="preserve">
</t>
    </r>
  </si>
  <si>
    <t>46.3.1</t>
  </si>
  <si>
    <t>46.3.2</t>
  </si>
  <si>
    <t>46.3.3</t>
  </si>
  <si>
    <t>46.3.4</t>
  </si>
  <si>
    <t>46.3.5</t>
  </si>
  <si>
    <t>Oil storage Tank as per Technical Specification (3 Nos)</t>
  </si>
  <si>
    <t>The following  type test shall be carried out in presence of Purchaser’s representative on one unit out of the lot at the discretion of the purchaser. 
(a) Dynamic Short Circuit (DSC)Test charges including post DSC tests</t>
  </si>
  <si>
    <t>Charges for Transportation of Transformer (one unit out of the lot) from the Factory site to the Location for  Dynamic Short Circuit (DSC)Test &amp; back to Factory and other incidental charges if any.</t>
  </si>
  <si>
    <t>400 kV, 125 MVAr BUS Reactor  with Nitrogen Injection System for fire protection,online drying out system,Online dissolved gas(Multi gas) &amp; moisture analyser and  spare &amp; other accessories etc as per Technical spec.</t>
  </si>
  <si>
    <t>400 kV, 125 MVAr BUS Reactor  with accessories and  spares etc as per Technical spec.</t>
  </si>
  <si>
    <r>
      <rPr>
        <b/>
        <u/>
        <sz val="11"/>
        <rFont val="Tahoma"/>
        <family val="2"/>
      </rPr>
      <t>Type Test Charges on 400 kV 125 MVAr BUS Reactor for the following as per Technical Spec.:</t>
    </r>
    <r>
      <rPr>
        <sz val="11"/>
        <rFont val="Tahoma"/>
        <family val="2"/>
      </rPr>
      <t xml:space="preserve">
- Temperature Rise Test
- Top oil and hot spot temperature rise test
- Winding temperature rise test
- Measurement of Zero Sequence Reactance
-IP-55 Test on MB</t>
    </r>
  </si>
  <si>
    <t>Other requirement of 400 kV 125 MVAr BUS Reactoras indicated below as per Technical Spec.:</t>
  </si>
  <si>
    <t>47.3.1</t>
  </si>
  <si>
    <t>47.3.2</t>
  </si>
  <si>
    <t>47.3.3</t>
  </si>
  <si>
    <t>47.3.4</t>
  </si>
  <si>
    <t>Online dissolved gas(Multi gas) &amp; moisture analyser(As per Technical Specification) (1 set for each Reactor)</t>
  </si>
  <si>
    <t>Supply of Power Transformer with spares as per technical specification &amp; conducting the type tests as per the TS. (Including NCT as per TS for High Impedance REF protection)</t>
  </si>
  <si>
    <r>
      <rPr>
        <sz val="11"/>
        <rFont val="Tahoma"/>
        <family val="2"/>
      </rPr>
      <t xml:space="preserve">220/33 KV, 63  MVA </t>
    </r>
    <r>
      <rPr>
        <b/>
        <sz val="11"/>
        <rFont val="Tahoma"/>
        <family val="2"/>
      </rPr>
      <t>Yn Yn Power Transformer as per TS</t>
    </r>
    <r>
      <rPr>
        <sz val="11"/>
        <rFont val="Tahoma"/>
        <family val="2"/>
      </rPr>
      <t xml:space="preserve"> </t>
    </r>
  </si>
  <si>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MB)</t>
  </si>
  <si>
    <t>FIRE FIGHTING (Nitrogen Injection Type Fire Prevention &amp; Extinguishing System): Suitable for 63 MVA, 220/33 KV Power Transformer as per Technical Specification &amp; latest standard.</t>
  </si>
  <si>
    <r>
      <rPr>
        <b/>
        <sz val="11"/>
        <rFont val="Tahoma"/>
        <family val="2"/>
      </rPr>
      <t xml:space="preserve">FIRE FIGHTING EQIPMENT: </t>
    </r>
    <r>
      <rPr>
        <sz val="11"/>
        <rFont val="Tahoma"/>
        <family val="2"/>
      </rPr>
      <t xml:space="preserve">As per specification-(Main Pump,Jockey Pump,DG Set cum Pump, Control Panel,Different sizes of MS pipe(to be painted for rust proof),different type of valves,Fire sensor etc for the Fire Fighting System(HIGH PRESSURE : </t>
    </r>
    <r>
      <rPr>
        <b/>
        <sz val="11"/>
        <rFont val="Tahoma"/>
        <family val="2"/>
      </rPr>
      <t>Hydrant and Mulsifire to take care of 2 Nos 500 MVA ICT,2 Nos 125 MVAR 400 KV Reactor, 2 Nos 63 MVA Transformer and switcyard equipment and control room building.</t>
    </r>
  </si>
  <si>
    <t>250 KVA DG set (3Ph, 4 wire, 415V, 50Hz) complete set (silent/no noise type, suitable for outdoor/indoor, less smoke(as per rule for pollution control) and control AMF panel.</t>
  </si>
  <si>
    <t xml:space="preserve">    TOTAL  COST OF SUPPLY FOR SUBSTATION</t>
  </si>
  <si>
    <t>SUPPLY_LINE EQUIPMENT &amp; MATERIALS</t>
  </si>
  <si>
    <t>SUPPLY OF FOLLOWING EQUIPMENTS
(As per Technical Specification)</t>
  </si>
  <si>
    <r>
      <rPr>
        <b/>
        <sz val="11"/>
        <rFont val="Tahoma"/>
        <family val="2"/>
      </rPr>
      <t>SUPPLY of Following type tested Lattice type Galvanized steel tangent / Angle tower(MS and HT)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Tahoma"/>
        <family val="2"/>
      </rPr>
      <t>.</t>
    </r>
  </si>
  <si>
    <t>1.1.3</t>
  </si>
  <si>
    <t xml:space="preserve">Supply of the following tower accessories as per technical specification and as directed by the engineer in charge. </t>
  </si>
  <si>
    <t>EARTHING DEVICE</t>
  </si>
  <si>
    <t>COUNTERPOISE EARTHING</t>
  </si>
  <si>
    <t>Supply of following POWER CONDUCTORS  in the proposed 400 KV lines as per the technical specification and as per the instruction of the engineer in charge.</t>
  </si>
  <si>
    <t xml:space="preserve">ACSR Moose (54+7/3.53/3.66 mm) </t>
  </si>
  <si>
    <t>Kms.</t>
  </si>
  <si>
    <t>POWER CONDUCTOR ACESSORIES FOR ACSR MOOSE</t>
  </si>
  <si>
    <t>VIBRATION DAMPER</t>
  </si>
  <si>
    <t xml:space="preserve">MID SPAN JOINT </t>
  </si>
  <si>
    <t>REPAIR SLEEVE</t>
  </si>
  <si>
    <t xml:space="preserve">PG CLAMP FOR ACSR MOOSE </t>
  </si>
  <si>
    <t xml:space="preserve">BUNDLE  SPACER ACSR MOOSE  </t>
  </si>
  <si>
    <t xml:space="preserve">RIGID  SPACER ACSR MOOSE  </t>
  </si>
  <si>
    <t xml:space="preserve">Supply  of the GI earth wire of size 7/3.66 mm as per the technical specification and as per the direction of Engineer in charge.  </t>
  </si>
  <si>
    <t>EARTH CONDUCTOR ACESSORIES</t>
  </si>
  <si>
    <t>FLEXIBLE COPPER EARTH BOND</t>
  </si>
  <si>
    <t>SUSPENSION CLAMP</t>
  </si>
  <si>
    <t>TENSION  CLAMP</t>
  </si>
  <si>
    <t xml:space="preserve">MID SPAN COMPRESSION JOINT </t>
  </si>
  <si>
    <t>Supply of OPGW Fibre Optic Cable &amp; Hard ware for Speech , data &amp; protection</t>
  </si>
  <si>
    <t xml:space="preserve"> 24 fibre (DWSM) OPGW fibre optic cable.</t>
  </si>
  <si>
    <t>OPGW hardware set like suspension Assembly,Tensin Assembly(Dead end assembly, Pass through assembly) ,Vibration Damper,Down Lead Clamp Assemblies for 24/48 Fibre(DWSM) OPGW,Joint Box</t>
  </si>
  <si>
    <t>Supply of  the following  Anti fog type disc insulators as per the technical specification and as per the instruction of the Engineer in charge.</t>
  </si>
  <si>
    <t>160KN Antifog Disc Insulator</t>
  </si>
  <si>
    <t>120 KN Antifog Disc Insulator</t>
  </si>
  <si>
    <t xml:space="preserve">Supply of the following  hard ware fittings suitable for ACSR Moose  conductors as per the technical specification. </t>
  </si>
  <si>
    <t xml:space="preserve">For  ACSR Moose </t>
  </si>
  <si>
    <t>9.1.1</t>
  </si>
  <si>
    <t>Double suspension Hardware fittings.(AGS type) suitable for 120 KN insulator.</t>
  </si>
  <si>
    <t>9.1.2</t>
  </si>
  <si>
    <t>Double tension Hardware fittings suitable for 160 KN insulator.</t>
  </si>
  <si>
    <t>9.1.3</t>
  </si>
  <si>
    <t>Single suspension Pilot Insulator  Hard wares fittings  suitable for 120 KN insulator.</t>
  </si>
  <si>
    <t>9.1.4</t>
  </si>
  <si>
    <t>“D” Shackle</t>
  </si>
  <si>
    <t>9.1.5</t>
  </si>
  <si>
    <t>Hanger</t>
  </si>
  <si>
    <t>9.1.6</t>
  </si>
  <si>
    <t>U'-Bolt.</t>
  </si>
  <si>
    <t>High Resolution Binacular(NICON COOLPIX P900)</t>
  </si>
  <si>
    <t>TOTAL -LINE</t>
  </si>
  <si>
    <t>1.4.6</t>
  </si>
  <si>
    <t>1.5.1</t>
  </si>
  <si>
    <t>1.5.2</t>
  </si>
  <si>
    <t>1.5.3</t>
  </si>
  <si>
    <t>1.5.4</t>
  </si>
  <si>
    <t>1.5.5</t>
  </si>
  <si>
    <t>1.5.6</t>
  </si>
  <si>
    <t>POWER CONDUCTOR ACESSORIES</t>
  </si>
  <si>
    <t>4.1.5</t>
  </si>
  <si>
    <t>4.1.6</t>
  </si>
  <si>
    <t>24 fibre (DWSM) OPGW fibre optic cable.</t>
  </si>
  <si>
    <t>Double suspension Hardware fittings.(AGS type) suitable for 160 KN insulator.</t>
  </si>
  <si>
    <t>TOTAL SUPPLY (SUB_STATION + MRDL-MENDHASAL LILO LILE + MRDL-NEW DUBURI LILO LINE)  (A+B+C)</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</si>
  <si>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</si>
  <si>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</si>
  <si>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</si>
  <si>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</si>
  <si>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</si>
  <si>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</si>
  <si>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</si>
  <si>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</si>
  <si>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</si>
  <si>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</si>
  <si>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</si>
  <si>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</si>
  <si>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</si>
  <si>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</si>
  <si>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</si>
  <si>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</si>
  <si>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</si>
  <si>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</si>
  <si>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</si>
  <si>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</si>
  <si>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</si>
  <si>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</si>
  <si>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</si>
  <si>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</si>
  <si>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</si>
  <si>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</si>
  <si>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</si>
  <si>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</si>
  <si>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</si>
  <si>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</si>
  <si>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</si>
  <si>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</si>
  <si>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</si>
  <si>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</si>
  <si>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</si>
  <si>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</si>
  <si>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</si>
  <si>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</si>
  <si>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</si>
  <si>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</si>
  <si>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</si>
  <si>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</si>
  <si>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</si>
  <si>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</si>
  <si>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</si>
  <si>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</si>
  <si>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</si>
  <si>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</si>
  <si>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</si>
  <si>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</si>
  <si>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</si>
  <si>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</si>
  <si>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</si>
  <si>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</si>
  <si>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</si>
  <si>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</si>
  <si>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</si>
  <si>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</si>
  <si>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</si>
  <si>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</si>
  <si>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</si>
  <si>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</si>
  <si>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</si>
  <si>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</si>
  <si>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</si>
  <si>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</si>
  <si>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</si>
  <si>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</si>
  <si>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</si>
  <si>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</si>
  <si>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</si>
  <si>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</si>
  <si>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</si>
  <si>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</si>
  <si>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</si>
  <si>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</si>
  <si>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</si>
  <si>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</si>
  <si>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</si>
  <si>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</si>
  <si>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</si>
  <si>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</si>
  <si>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</si>
  <si>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</si>
  <si>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</si>
  <si>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</si>
  <si>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</si>
  <si>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</si>
  <si>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</si>
  <si>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</si>
  <si>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</si>
  <si>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</si>
  <si>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</si>
  <si>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</si>
  <si>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</si>
  <si>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</si>
  <si>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</si>
  <si>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</si>
  <si>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</si>
  <si>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</si>
  <si>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S U M M A R Y </t>
  </si>
  <si>
    <t>SUMMARY</t>
  </si>
  <si>
    <t>Sl.No.</t>
  </si>
  <si>
    <t>Amount (In INR)</t>
  </si>
  <si>
    <t>Total Cost of materials (Substation)</t>
  </si>
  <si>
    <t>Stock,Storage &amp; Insurance(@3% on Sl.No-1</t>
  </si>
  <si>
    <t>Sub-Total(1+2)</t>
  </si>
  <si>
    <t>Contigency 3% on Sl.No.3</t>
  </si>
  <si>
    <t>T&amp;P cost @ 2% on Sl.No. 3</t>
  </si>
  <si>
    <t>Transportation @5% on Sl.No.3</t>
  </si>
  <si>
    <t>TOTAL COST OF SUB-STATION</t>
  </si>
  <si>
    <t>Sub-Total cost of materials</t>
  </si>
  <si>
    <t>PRICE BID FOR WORKS CONTRACT (SAC CODE - 995423): SCHEDULE -1  SUPPLY  COMPONENT OF THE WORKS CONTRACT-</t>
  </si>
  <si>
    <t>NOTICE INVITING TENDER-NIT NO. -</t>
  </si>
  <si>
    <t xml:space="preserve">
400/220/33 KV Sub-Station  at NEULPOI &amp; Associated 400 KV LILO  LINE
(SUPPLY)</t>
  </si>
  <si>
    <t xml:space="preserve">
400/220/33 KV Sub-Station  at NEULPOI &amp; Associated 400 KV LILO  LINE
(CIVIL WORKS)</t>
  </si>
  <si>
    <t>PRICE BID FOR WORKS CONTRACT : SCHEDULE -3  CIVIL WORKS  COMPONENT OF THE WORKS CONTRACT-</t>
  </si>
  <si>
    <t xml:space="preserve">Oil capacity of each ICT-500 MVA, 400/220 KV :100000 ltrs. (approx)                                                                               </t>
  </si>
  <si>
    <t xml:space="preserve">Oil capacity of each Reactor-125 MVAR, 400 KV :100000 ltrs. (approx)                                                                               </t>
  </si>
  <si>
    <t>Oil capacity of each Transformer 63 MVA, 220/33 KV: 26500 ltrs. (approx)</t>
  </si>
  <si>
    <t>PRICE BID FOR WORKS CONTRACT : SCHEDULE -2  ERECTION  COMPONENT OF THE WORKS CONTRACT-</t>
  </si>
  <si>
    <t xml:space="preserve">NOTICE INVITING TENDER-NIT NO. </t>
  </si>
  <si>
    <t xml:space="preserve"> 400/220 kV Substation Neulpoi:      
 400 KV Bays-[21 Nos (10 Fdr+2  ICT+7Tie+2Reactor)]  In 1 &amp; 1/2 CB System,                                                                                                                                           220KV Bay-7 Nos.(FDR-2,ICT-2+ TRF -2, B/C-1)                                                                                                                                                                                                                    33KV Bay-9 Nos.(FDR-6,TFR-2, B/C -1]</t>
  </si>
  <si>
    <r>
      <rPr>
        <b/>
        <sz val="11"/>
        <rFont val="Tahoma"/>
        <family val="2"/>
      </rPr>
      <t>400KV feeder Protection Panel:</t>
    </r>
    <r>
      <rPr>
        <sz val="11"/>
        <rFont val="Tahoma"/>
        <family val="2"/>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</si>
  <si>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family val="2"/>
      </rPr>
      <t>400KV Transformer Protection Panel:</t>
    </r>
    <r>
      <rPr>
        <sz val="11"/>
        <rFont val="Tahoma"/>
        <family val="2"/>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</si>
  <si>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other protection &amp; aux relays including LBB trip relays as per requirement compliant to IEC 61850-ED-2 protocol with PRP on FO. Power Supply 220V DC, for substation automation system. </t>
    </r>
  </si>
  <si>
    <r>
      <rPr>
        <b/>
        <sz val="11"/>
        <rFont val="Tahoma"/>
        <family val="2"/>
      </rPr>
      <t>400KV BUS-BAR Protection System</t>
    </r>
    <r>
      <rPr>
        <sz val="11"/>
        <rFont val="Tahoma"/>
        <family val="2"/>
      </rPr>
      <t xml:space="preserve"> (Distributed architecture with Main-I &amp; Main-II)</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t>
    </r>
    <r>
      <rPr>
        <u/>
        <sz val="11"/>
        <rFont val="Tahoma"/>
        <family val="2"/>
      </rPr>
      <t xml:space="preserve"> Four future bays s</t>
    </r>
    <r>
      <rPr>
        <sz val="11"/>
        <rFont val="Tahoma"/>
        <family val="2"/>
      </rPr>
      <t>hall be made. The bus bar protection system shall be integrated with the Automation system.</t>
    </r>
  </si>
  <si>
    <r>
      <rPr>
        <b/>
        <sz val="11"/>
        <color theme="1"/>
        <rFont val="Tahoma"/>
        <family val="2"/>
      </rPr>
      <t>400 KV Bus Reactor Panel:</t>
    </r>
    <r>
      <rPr>
        <sz val="11"/>
        <color theme="1"/>
        <rFont val="Tahoma"/>
        <family val="2"/>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</si>
  <si>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</si>
  <si>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family val="2"/>
      </rPr>
      <t>220KV, 500MVA ICT Protection Panel:</t>
    </r>
    <r>
      <rPr>
        <sz val="11"/>
        <color theme="1"/>
        <rFont val="Tahoma"/>
        <family val="2"/>
      </rPr>
      <t xml:space="preserve"> This includes all Relays including LBB trip relays and Bay Control Units (BCU), complete in all respect compliant to IEC 61850-ED-2 protocol with PRP on FO. Power Supply 220V DC.</t>
    </r>
  </si>
  <si>
    <r>
      <rPr>
        <b/>
        <sz val="11"/>
        <color rgb="FFFF0000"/>
        <rFont val="Tahoma"/>
        <family val="2"/>
      </rPr>
      <t>220KV, 63MVA Power Transformer Protection Panel:</t>
    </r>
    <r>
      <rPr>
        <sz val="11"/>
        <color rgb="FFFF0000"/>
        <rFont val="Tahoma"/>
        <family val="2"/>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</si>
  <si>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Power Supply 220V DC for substation automation system.</t>
    </r>
  </si>
  <si>
    <r>
      <rPr>
        <b/>
        <sz val="11"/>
        <rFont val="Tahoma"/>
        <family val="2"/>
      </rPr>
      <t>220KV Transfer Bus Coupler Protection Panel:</t>
    </r>
    <r>
      <rPr>
        <sz val="11"/>
        <rFont val="Tahoma"/>
        <family val="2"/>
      </rPr>
      <t xml:space="preserve"> Backup Protection Relays and other aux relaysincluding LBB trip relays &amp; BCU as per requirement compliant to IEC 61850-ED-2 protocol with PRP on FO. Power Supply 220V DC for substation automation system.</t>
    </r>
  </si>
  <si>
    <r>
      <rPr>
        <b/>
        <sz val="11"/>
        <rFont val="Tahoma"/>
        <family val="2"/>
      </rPr>
      <t>220KV BUS-BAR Protection Sysstem</t>
    </r>
    <r>
      <rPr>
        <sz val="11"/>
        <rFont val="Tahoma"/>
        <family val="2"/>
      </rPr>
      <t xml:space="preserve"> (Distributed architecture)</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</si>
  <si>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r>
      <t xml:space="preserve">FEEDER PROTECTION  PANEL (WIth BCPU &amp; with other auxiliary relays including LBB trip relays as required as per the scheme complaint to IEC 61850-ED-2 rpotocol with PRP on FO, Power supply: 220V DC.)
</t>
    </r>
    <r>
      <rPr>
        <b/>
        <sz val="11"/>
        <rFont val="Tahoma"/>
        <family val="2"/>
      </rPr>
      <t>Note: 06 No.s of Line feeder bays to be considered in 03 nos of Panels</t>
    </r>
  </si>
  <si>
    <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family val="2"/>
      </rPr>
      <t>Note: 02 No.s of Transformer feeder bays to be considered. (The Panel shall have 02 Nos. of transformer feeders).</t>
    </r>
  </si>
  <si>
    <r>
      <rPr>
        <b/>
        <sz val="11"/>
        <rFont val="Tahoma"/>
        <family val="2"/>
      </rPr>
      <t xml:space="preserve">Insulating Mat: </t>
    </r>
    <r>
      <rPr>
        <sz val="11"/>
        <rFont val="Tahoma"/>
        <family val="2"/>
      </rPr>
      <t>Placement of insulating mats on front &amp; rear side of various panels in Control room building, switchyard kiosks etc. as per instruction of Engineer Incharge.</t>
    </r>
  </si>
  <si>
    <r>
      <rPr>
        <b/>
        <sz val="11"/>
        <rFont val="Tahoma"/>
        <family val="2"/>
      </rPr>
      <t xml:space="preserve">CCTV Surveilance system: </t>
    </r>
    <r>
      <rPr>
        <sz val="11"/>
        <rFont val="Tahoma"/>
        <family val="2"/>
      </rPr>
      <t>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 Relay panel room, AC/DC Room, SAS Room, Corridoor areas etc.
3. PTZ cameras (as per requirement mentioned below):
a) Switchyard areas (400/220/33 kV)
b) All the Transformers, reactors, station transformers under present scope
Note: Any other requirement besides above to be explored &amp; can be finalised during detail Engg.</t>
    </r>
  </si>
  <si>
    <r>
      <rPr>
        <b/>
        <sz val="11"/>
        <rFont val="Tahoma"/>
        <family val="2"/>
      </rPr>
      <t xml:space="preserve">FIRE FIGHTING EQIPMENT: </t>
    </r>
    <r>
      <rPr>
        <sz val="11"/>
        <rFont val="Tahoma"/>
        <family val="2"/>
      </rPr>
      <t>Installation, Testing and commissioning of the fitre fighting equipment (Main Pump, Jockey Pump, DG Set cum Pump, Control Panel, Different sizes of MS pipe (to be painted for rust proof), different type of valves, Fire sensor etc for the Fire Fighting System (HIGH PRESSURE : Hydrant and Mulsifire to take care of 2 Nos 500 MVA ICT, 2 Nos 125 MVAR 400 KV Reactor, 2 Nos 63 MVA Transformer and switcyard equipment and control room building.</t>
    </r>
  </si>
  <si>
    <r>
      <t>ERECTION,TESTING &amp; COMMISSIONING</t>
    </r>
    <r>
      <rPr>
        <sz val="12"/>
        <rFont val="Tahoma"/>
        <family val="2"/>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r>
  </si>
  <si>
    <r>
      <t>Dismantaling, transportation &amp; Delivey and  Stacking of strung of Twin ACSR  MOOSE conducter (With Earth wire/OPGW) at nearest OPTCL store as per instruction Engineer-in-Charge including dismantling of insulators, hardware fittings, conductor accessories, spacers etc.</t>
    </r>
    <r>
      <rPr>
        <b/>
        <sz val="9"/>
        <rFont val="Tahoma"/>
        <family val="2"/>
      </rPr>
      <t xml:space="preserve">
</t>
    </r>
  </si>
  <si>
    <t xml:space="preserve">
400/220/33 KV Sub-Station  at NEULPOI &amp; Associated 400 KV LILO  LINE
(ERECTION)</t>
  </si>
  <si>
    <r>
      <t xml:space="preserve">Contour survey </t>
    </r>
    <r>
      <rPr>
        <sz val="12"/>
        <rFont val="Tahoma"/>
        <family val="2"/>
      </rPr>
      <t>and furnishing contour map including supply of all materials, Labour and T&amp;P</t>
    </r>
  </si>
  <si>
    <r>
      <t>Soil investigation</t>
    </r>
    <r>
      <rPr>
        <sz val="12"/>
        <rFont val="Tahoma"/>
        <family val="2"/>
      </rPr>
      <t xml:space="preserve"> : Supply of labour,T&amp;P and other necessary arrangements for Soil investigation/testing of  the Switchyard,control Room, Quarters area etc.as per the site requirement,Technical specification &amp;  instruction of Engineer-in-Charge. (7.00mtrs)</t>
    </r>
  </si>
  <si>
    <r>
      <t xml:space="preserve">Plain cement concrete (PCC 1:3:6) of grade M10 </t>
    </r>
    <r>
      <rPr>
        <sz val="12"/>
        <rFont val="Tahoma"/>
        <family val="2"/>
      </rPr>
      <t>with approved quality coarse aggregates (Nominal size 12mm to 20mm), fine aggregates, cement  in for the above column/ equipment/marshalling box foundations for column and equipment foundation as blind layer inclusive of labour charges for concrete mixing &amp; curing. This includes supply of all required materials, labourers, T&amp;P and dewatering wherever required as per Technical specification and instruction of Engineer In charge.</t>
    </r>
  </si>
  <si>
    <r>
      <t xml:space="preserve">Open cast foundation for the above column/equipment/marshalling box foundations  with </t>
    </r>
    <r>
      <rPr>
        <b/>
        <sz val="12"/>
        <rFont val="Tahoma"/>
        <family val="2"/>
      </rPr>
      <t xml:space="preserve">RCC: 1:1.5:3 (Grade M-20) </t>
    </r>
    <r>
      <rPr>
        <sz val="12"/>
        <rFont val="Tahoma"/>
        <family val="2"/>
      </rPr>
      <t>,including supply of Labour all materials  like cement, coarse and fine aggregates, shuttering, proper curing of the foundations/concrete and T&amp;P  in line with the Techinical Specification and as per direction of Engineer in Charge. ( without cost of steel)</t>
    </r>
  </si>
  <si>
    <r>
      <t>Cutting, Filling and Leveling</t>
    </r>
    <r>
      <rPr>
        <sz val="12"/>
        <rFont val="Tahoma"/>
        <family val="2"/>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</si>
  <si>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t xml:space="preserve">CUTTING </t>
    </r>
    <r>
      <rPr>
        <sz val="12"/>
        <color indexed="8"/>
        <rFont val="Tahoma"/>
        <family val="2"/>
      </rPr>
      <t>of substation area and utilising the usable soil for filling and compaction and disposing the unsuable soil from site</t>
    </r>
  </si>
  <si>
    <r>
      <t>FILLING</t>
    </r>
    <r>
      <rPr>
        <sz val="12"/>
        <rFont val="Tahoma"/>
        <family val="2"/>
      </rPr>
      <t xml:space="preserve">  of substation area with borrowed earth with  </t>
    </r>
    <r>
      <rPr>
        <sz val="12"/>
        <color indexed="8"/>
        <rFont val="Tahoma"/>
        <family val="2"/>
      </rPr>
      <t>supply of all labour,T &amp; P.</t>
    </r>
  </si>
  <si>
    <r>
      <t xml:space="preserve">Cable Trenches: </t>
    </r>
    <r>
      <rPr>
        <sz val="12"/>
        <rFont val="Tahoma"/>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</si>
  <si>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r>
      <t xml:space="preserve">(5) The outdoor cable trench wall top surface shall be "L" shaped and the cover slabs shall be placed with in the"L shaped" surface of both the walls. The top surface of the trench shall be smooth finished. </t>
    </r>
    <r>
      <rPr>
        <sz val="12"/>
        <rFont val="Tahoma"/>
        <family val="2"/>
      </rPr>
      <t xml:space="preserve">
(6)Supply,fabrication &amp; Fixing  of</t>
    </r>
    <r>
      <rPr>
        <b/>
        <sz val="12"/>
        <rFont val="Tahoma"/>
        <family val="2"/>
      </rPr>
      <t xml:space="preserve"> GI Angle </t>
    </r>
    <r>
      <rPr>
        <sz val="12"/>
        <rFont val="Tahoma"/>
        <family val="2"/>
      </rPr>
      <t>for cable tray support (as per specification). The cable tray support frame shall be pre fabricated GI angle as per requirement and to be welded with the GI insert plate fixed on the trench wall for better rigidity. The</t>
    </r>
    <r>
      <rPr>
        <u/>
        <sz val="12"/>
        <rFont val="Tahoma"/>
        <family val="2"/>
      </rPr>
      <t xml:space="preserve"> </t>
    </r>
    <r>
      <rPr>
        <sz val="12"/>
        <rFont val="Tahoma"/>
        <family val="2"/>
      </rPr>
      <t xml:space="preserve">Insert plate (6mm) fixed on the wall are also to be welded with the MS rods provided for the trench wall before concreting. 
</t>
    </r>
  </si>
  <si>
    <r>
      <t xml:space="preserve">(7) Precast  of </t>
    </r>
    <r>
      <rPr>
        <b/>
        <sz val="12"/>
        <rFont val="Tahoma"/>
        <family val="2"/>
      </rPr>
      <t>RCC covers (1:1.5:3) with MS sheet(2mm)</t>
    </r>
    <r>
      <rPr>
        <sz val="12"/>
        <rFont val="Tahoma"/>
        <family val="2"/>
      </rPr>
      <t xml:space="preserve"> frame and its fixing on the cable trench as per spec and instruction of Engg. In Charge.
</t>
    </r>
    <r>
      <rPr>
        <b/>
        <sz val="12"/>
        <rFont val="Tahoma"/>
        <family val="2"/>
      </rPr>
      <t xml:space="preserve">(8) All the RCC cover slabs shall have the lifting hooks. The slabs without the MS sheet frame and Lifting hooks shall not be accepted. </t>
    </r>
  </si>
  <si>
    <r>
      <t xml:space="preserve">Section 4-4 
</t>
    </r>
    <r>
      <rPr>
        <b/>
        <sz val="12"/>
        <rFont val="Tahoma"/>
        <family val="2"/>
      </rPr>
      <t>(inside dimensions- width- 400mm, height- 400mm), wall- 75mm, bottom concrete-75mm, two 150mm trays shall be laid side by side in one layer.</t>
    </r>
  </si>
  <si>
    <r>
      <t>Cable trench crossing</t>
    </r>
    <r>
      <rPr>
        <sz val="12"/>
        <rFont val="Tahoma"/>
        <family val="2"/>
      </rPr>
      <t>:Design,engineering,construction including supply of labour,materials,cement,reinforcement steel,formwork etc,and all associated works for construction of trench crossing as per technical specification and approved drawing.(Road crossing )</t>
    </r>
  </si>
  <si>
    <r>
      <t>Roads:</t>
    </r>
    <r>
      <rPr>
        <sz val="12"/>
        <rFont val="Tahoma"/>
        <family val="2"/>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</si>
  <si>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r>
      <t xml:space="preserve">7 mtrs concrete road </t>
    </r>
    <r>
      <rPr>
        <sz val="12"/>
        <rFont val="Tahoma"/>
        <family val="2"/>
      </rPr>
      <t xml:space="preserve"> with shoulder at both the side  as per technical specification indicated in the civil section(from the switch yard  main gate to power transformer &amp; infront of GIS cum control room building.</t>
    </r>
  </si>
  <si>
    <r>
      <t>Approach Road:</t>
    </r>
    <r>
      <rPr>
        <sz val="12"/>
        <rFont val="Tahoma"/>
        <family val="2"/>
      </rPr>
      <t xml:space="preserve"> 7 mtrs concrete road  with shoulder at both the side  as per technical specification indicated in the civil section(from the switch yard  main gate to the govt road.</t>
    </r>
  </si>
  <si>
    <r>
      <t>3.75 mtrs concrete road</t>
    </r>
    <r>
      <rPr>
        <sz val="12"/>
        <rFont val="Tahoma"/>
        <family val="2"/>
      </rPr>
      <t xml:space="preserve">  with shoulder at both the side as per technical specification indicated in the civil section( Periphery roads outside switch yard fencing and colony roads)</t>
    </r>
  </si>
  <si>
    <r>
      <t>Drainage system:</t>
    </r>
    <r>
      <rPr>
        <sz val="12"/>
        <rFont val="Tahoma"/>
        <family val="2"/>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</si>
  <si>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r>
      <t>Rain water harvesting</t>
    </r>
    <r>
      <rPr>
        <sz val="12"/>
        <rFont val="Tahoma"/>
        <family val="2"/>
      </rPr>
      <t xml:space="preserve"> system as per Technical specification and approval of drawing and as per the direction of the Engineer in charge.</t>
    </r>
  </si>
  <si>
    <r>
      <t>Foundations for transformers</t>
    </r>
    <r>
      <rPr>
        <sz val="12"/>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</si>
  <si>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r>
      <t>OIL SUMP PIT (150% of tfr oil capacity of one transformer):</t>
    </r>
    <r>
      <rPr>
        <sz val="12"/>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2"/>
        <rFont val="Tahoma"/>
        <family val="2"/>
      </rPr>
      <t>provision of a pump shed (of sufficient size to allow person to install, dismantle, make cable connection &amp; maintain etc) over the oil sump pit</t>
    </r>
    <r>
      <rPr>
        <sz val="12"/>
        <rFont val="Tahoma"/>
        <family val="2"/>
      </rPr>
      <t xml:space="preserve">). </t>
    </r>
    <r>
      <rPr>
        <b/>
        <sz val="12"/>
        <rFont val="Tahoma"/>
        <family val="2"/>
      </rPr>
      <t>This oil sump pit shall be as per CIGRE standard for the oil collection pit inorder to separate oil from the water.</t>
    </r>
    <r>
      <rPr>
        <sz val="12"/>
        <rFont val="Tahoma"/>
        <family val="2"/>
      </rPr>
      <t xml:space="preserve"> Other piping with necessary valves arrangement shall also be provided to remove water from the oil sump pit. As per spec and approved drawing.</t>
    </r>
  </si>
  <si>
    <r>
      <t>FIRE FIGHTING</t>
    </r>
    <r>
      <rPr>
        <sz val="12"/>
        <rFont val="Tahoma"/>
        <family val="2"/>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</si>
  <si>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r>
      <t xml:space="preserve">Fire  wall: </t>
    </r>
    <r>
      <rPr>
        <sz val="12"/>
        <rFont val="Tahoma"/>
        <family val="2"/>
      </rPr>
      <t>Design, engineering, procurement of labour, material including all associated works for construction of fire-walls as per technical specification and approved drawings(column shall be RCC ratio 1:1.5:3 and the walls are of fire resistant bricks).This also includes excavation in all types of soil or rocks,backfilling,and disposal of excess earth as per the direction of Enginer In charge. As per approved drawing and specification. The MS Rod  FE-500 as per BIS-1786  to be used .Painting of the walls as per direction of the Engineer in charge.</t>
    </r>
  </si>
  <si>
    <r>
      <t>STATION TRANSFORMER</t>
    </r>
    <r>
      <rPr>
        <sz val="12"/>
        <rFont val="Tahoma"/>
        <family val="2"/>
      </rPr>
      <t xml:space="preserve">:Design, engineering, procurement of labour, material including all associated works for construction of foundation(RCC) for the station transformers 2X 33/0.415 KV,1000 KVA  (plinth mounted)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r>
  </si>
  <si>
    <r>
      <t>Out door bay kiosks</t>
    </r>
    <r>
      <rPr>
        <sz val="12"/>
        <rFont val="Tahoma"/>
        <family val="2"/>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</si>
  <si>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r>
      <t>Anti-Weed Treatment :</t>
    </r>
    <r>
      <rPr>
        <sz val="12"/>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</si>
  <si>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r>
      <t>PCC before site surfacing:</t>
    </r>
    <r>
      <rPr>
        <sz val="12"/>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</si>
  <si>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t>METAL SPREADING IN THE SWITCH-YARD</t>
    </r>
    <r>
      <rPr>
        <sz val="12"/>
        <rFont val="Tahoma"/>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</si>
  <si>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t>Switch yard fencing:</t>
    </r>
    <r>
      <rPr>
        <sz val="12"/>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2"/>
        <rFont val="Tahoma"/>
        <family val="2"/>
      </rPr>
      <t>The fencing shall be continuous i.e. a GI flat of 50 x 6mm shall run continuous at top &amp; at bottom all along the fence. The fencing shall be connected to the earth mat every 3 mtrs.</t>
    </r>
  </si>
  <si>
    <r>
      <t xml:space="preserve">SWITCHYARD GATE: </t>
    </r>
    <r>
      <rPr>
        <sz val="12"/>
        <rFont val="Tahoma"/>
        <family val="2"/>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</si>
  <si>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r>
      <t>STONE PITCHING &amp; TOE WALL</t>
    </r>
    <r>
      <rPr>
        <sz val="12"/>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</si>
  <si>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t xml:space="preserve">RETAINING WALL: </t>
    </r>
    <r>
      <rPr>
        <sz val="12"/>
        <rFont val="Tahoma"/>
        <family val="2"/>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steel(Fe-500), cement ,sand etc.  including cutting, bending, binding, backfilling in layers after concreting for soil compaction and also supply of other required materials and labour .  The work shall be executed as per the approved  design , drawing   as per  direction of Engineer In charge </t>
    </r>
  </si>
  <si>
    <r>
      <t>STORE SHED+OPEN STOCKYARD:</t>
    </r>
    <r>
      <rPr>
        <sz val="12"/>
        <rFont val="Tahoma"/>
        <family val="2"/>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</si>
  <si>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r>
      <t>VEHICLE PARKING SHED:</t>
    </r>
    <r>
      <rPr>
        <sz val="12"/>
        <rFont val="Tahoma"/>
        <family val="2"/>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r>
      <rPr>
        <b/>
        <sz val="12"/>
        <rFont val="Tahoma"/>
        <family val="2"/>
      </rPr>
      <t>Note:</t>
    </r>
    <r>
      <rPr>
        <sz val="12"/>
        <rFont val="Tahoma"/>
        <family val="2"/>
      </rPr>
      <t xml:space="preserve">The provision is to be made for three cars and two space for two wheelers (the indicative drawing is for two cars and two spaces for two wheelers). </t>
    </r>
  </si>
  <si>
    <r>
      <t>PROVISION OF SAND BED</t>
    </r>
    <r>
      <rPr>
        <sz val="12"/>
        <rFont val="Tahoma"/>
        <family val="2"/>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10m constructed with bricks, plastered and the filled with river sand for storing of Transformer Bushings and other Insulators.</t>
    </r>
  </si>
  <si>
    <r>
      <t>RCC Foundations for Octagonal Lighting Poles:</t>
    </r>
    <r>
      <rPr>
        <sz val="12"/>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</si>
  <si>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t>COLOUR CODING, BAY MARKING Etc</t>
    </r>
    <r>
      <rPr>
        <sz val="12"/>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</si>
  <si>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t>CONTROL ROOM cum office BUILDING:</t>
    </r>
    <r>
      <rPr>
        <sz val="12"/>
        <rFont val="Tahoma"/>
        <family val="2"/>
      </rPr>
      <t xml:space="preserve"> Design, engineering and construction of switch yard buildings including excavation, construction of foundations (open cast or pile as per soil conditions), construction of RCC super structure, with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</si>
  <si>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r>
      <t xml:space="preserve">Providing &amp; laying  Plain cement concrete (1:2:4) </t>
    </r>
    <r>
      <rPr>
        <b/>
        <sz val="12"/>
        <rFont val="Tahoma"/>
        <family val="2"/>
      </rPr>
      <t>(in sunken slab areas)</t>
    </r>
    <r>
      <rPr>
        <sz val="12"/>
        <rFont val="Tahoma"/>
        <family val="2"/>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</si>
  <si>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 xml:space="preserve">Providing 16 mm. thick cement plaster (1:6) finished smooth </t>
    </r>
    <r>
      <rPr>
        <b/>
        <sz val="12"/>
        <rFont val="Tahoma"/>
        <family val="2"/>
      </rPr>
      <t>to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</si>
  <si>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2"/>
        <rFont val="Tahoma"/>
        <family val="2"/>
      </rPr>
      <t>outside masonry walls</t>
    </r>
    <r>
      <rPr>
        <sz val="12"/>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</si>
  <si>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2"/>
        <rFont val="Tahoma"/>
        <family val="2"/>
      </rPr>
      <t>ceilings of roof slabs, stairs, landings, chajja, shelves, columns, beams and lofts etc.</t>
    </r>
    <r>
      <rPr>
        <sz val="12"/>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</si>
  <si>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family val="2"/>
      </rPr>
      <t>(In toilets, rest rooms)</t>
    </r>
  </si>
  <si>
    <r>
      <t xml:space="preserve">Providing , fitting &amp; fixing of 32mm thick flush door shutter with 32mm thick BWP block board, Vision glass panel </t>
    </r>
    <r>
      <rPr>
        <b/>
        <sz val="12"/>
        <rFont val="Tahoma"/>
        <family val="2"/>
      </rPr>
      <t>(1.5ft x 1ft)</t>
    </r>
    <r>
      <rPr>
        <sz val="12"/>
        <rFont val="Tahoma"/>
        <family val="2"/>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family val="2"/>
      </rPr>
      <t>All except in toilets &amp; rest rooms)</t>
    </r>
  </si>
  <si>
    <r>
      <t xml:space="preserve">MAIN GATE, WICKET GATE &amp; SECURITY SHED (GATE COMPLEX): </t>
    </r>
    <r>
      <rPr>
        <sz val="12"/>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</si>
  <si>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r>
      <t xml:space="preserve">BOUNDARY WALL: </t>
    </r>
    <r>
      <rPr>
        <sz val="12"/>
        <rFont val="Tahoma"/>
        <family val="2"/>
      </rPr>
      <t xml:space="preserve">The boundary wall shall be constructed to a height of 2 mtrs above finished ground level of the substation area with 10” wide brick masonry work with RCC(M25) ground tie beam to be rested on the RCC pillars (pillar to pillar distance @ 3mtrs) as per specification. </t>
    </r>
  </si>
  <si>
    <r>
      <t xml:space="preserve">Precast Boundary Wall: </t>
    </r>
    <r>
      <rPr>
        <sz val="12"/>
        <rFont val="Tahoma"/>
        <family val="2"/>
      </rPr>
      <t>Supplying and fixing precast RCC/ SFRC boundary wall precast RCC/ SFRC fencing compound wall pole having finished dimension of 200mmx200mmx3000mm (long) made of M 30 grade concrete with 10 nos of 4mm dia HTPC (High Tension Pre Coated) wire, fixed in cast-in-situ PCC M-20 concrete in Foundation footing of size 600 mm dia 300mm depth from top and P.C.C. of proportion in CC(1:4:8) of size 600 mm dia 300mm depth at bottom Inside the RCC collar pipe of 600mm internal dia placed over a base of plain cement concrete of proportion with C.C. (1:4:8) of size 680 mm dia 100mm depth including excavating foundation pit for each pole in hard stony earth of size 680 mm dia 700mm depth including providing cast-in-situ PCC of proportion in CC.(1:4:8) of size 1520 mm length, 150 mm width &amp; 100mm depth below slab panel including watering &amp; curing for required days, along with supplying, fixing befitting precast RCC/SFRC slab having dimension of 2100mm (long) x 300mm (wide) x 50mm (thick) made with M-30 grade concrete having 4mm dia GI wire 3 nos covering the top of the compound wall poles with a precast RCC/SFRC cover of size (300x300x150) mm in order to prevent the slab panels from removing. 
All complete as a set to be measured in term of running meter including such precast RCC/SFRC top cover, slab, pole, including painting two coats of approved cement paint over a coat of cement wash including curing, cost and conveyance of all materials, royalties, taxes, all labour, labour cess, T &amp; P required for the work etc. complete including dewatering if required as per the direction of the Engineer-in-charge excluding cost of GST.</t>
    </r>
  </si>
  <si>
    <r>
      <t>TRANSIT HOUSE:</t>
    </r>
    <r>
      <rPr>
        <sz val="12"/>
        <rFont val="Tahoma"/>
        <family val="2"/>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</si>
  <si>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r>
      <t xml:space="preserve">Providing &amp; laying  Plain cement concrete (1:2:4) </t>
    </r>
    <r>
      <rPr>
        <b/>
        <u/>
        <sz val="12"/>
        <rFont val="Tahoma"/>
        <family val="2"/>
      </rPr>
      <t>(in sunken slab areas)</t>
    </r>
    <r>
      <rPr>
        <sz val="12"/>
        <rFont val="Tahoma"/>
        <family val="2"/>
      </rPr>
      <t xml:space="preserve">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</si>
  <si>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Providing 16 mm. thick cement plaster (1:6) finished smooth to</t>
    </r>
    <r>
      <rPr>
        <b/>
        <sz val="12"/>
        <rFont val="Tahoma"/>
        <family val="2"/>
      </rPr>
      <t xml:space="preserve">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</si>
  <si>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6mm thick cement plaster in cement mortar of (1:4) to RCC surfaces such as </t>
    </r>
    <r>
      <rPr>
        <b/>
        <sz val="12"/>
        <rFont val="Tahoma"/>
        <family val="2"/>
      </rPr>
      <t>ceilings</t>
    </r>
    <r>
      <rPr>
        <sz val="12"/>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</si>
  <si>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t xml:space="preserve">Providing vitrified tile </t>
    </r>
    <r>
      <rPr>
        <b/>
        <sz val="12"/>
        <rFont val="Tahoma"/>
        <family val="2"/>
      </rPr>
      <t>flooring</t>
    </r>
    <r>
      <rPr>
        <sz val="12"/>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</si>
  <si>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2"/>
        <rFont val="Tahoma"/>
        <family val="2"/>
      </rPr>
      <t>dado /skirting</t>
    </r>
    <r>
      <rPr>
        <sz val="12"/>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</si>
  <si>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 xml:space="preserve">Providing, fitting &amp; fixing anti-skid ceramic floor tiles in </t>
    </r>
    <r>
      <rPr>
        <b/>
        <sz val="12"/>
        <rFont val="Tahoma"/>
        <family val="2"/>
      </rPr>
      <t>flooring in toilets</t>
    </r>
    <r>
      <rPr>
        <sz val="12"/>
        <rFont val="Tahoma"/>
        <family val="2"/>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</si>
  <si>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2"/>
        <rFont val="Tahoma"/>
        <family val="2"/>
      </rPr>
      <t>(All Toilet walls</t>
    </r>
    <r>
      <rPr>
        <sz val="12"/>
        <rFont val="Tahoma"/>
        <family val="2"/>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</si>
  <si>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Providing Granite stone prepolished 20mm thick of area  above 0.40 Sqm in flooring of approved quality, colour and size in floors, treads on</t>
    </r>
    <r>
      <rPr>
        <b/>
        <sz val="12"/>
        <rFont val="Tahoma"/>
        <family val="2"/>
      </rPr>
      <t xml:space="preserve"> steps and landings</t>
    </r>
    <r>
      <rPr>
        <sz val="12"/>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</si>
  <si>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t xml:space="preserve">Providing Granite stone prepolished 10mm thick in dado  of approved quality, colour and size in dado,  riser of steps and  dado of landings in all floors at all height on 12mm thick bed of cement mortar of mix </t>
    </r>
    <r>
      <rPr>
        <b/>
        <sz val="12"/>
        <rFont val="Tahoma"/>
        <family val="2"/>
      </rPr>
      <t>(1:3)</t>
    </r>
    <r>
      <rPr>
        <sz val="12"/>
        <rFont val="Tahoma"/>
        <family val="2"/>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</si>
  <si>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r>
      <t>Furnishings for Transit House: Supply and installation of the following items-</t>
    </r>
    <r>
      <rPr>
        <sz val="12"/>
        <rFont val="Tahoma"/>
        <family val="2"/>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</si>
  <si>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r>
      <t>Land scaping &amp; provision for platform for hoisting of National Flags and Provision of Garden:  As per site condition of the substation and approval of the gardening layout. The qty may vary as per the approved layout and instrcution of engineer in charge.</t>
    </r>
    <r>
      <rPr>
        <sz val="12"/>
        <rFont val="Tahoma"/>
        <family val="2"/>
      </rPr>
      <t xml:space="preserve">
</t>
    </r>
  </si>
  <si>
    <r>
      <t xml:space="preserve">DG Shed: </t>
    </r>
    <r>
      <rPr>
        <sz val="12"/>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36 sq mtrs (9mtrsX4 mtrs) </t>
    </r>
  </si>
  <si>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shoring, shuttering &amp; curing. This includes supply of all labourers, T&amp;P , </t>
    </r>
    <r>
      <rPr>
        <b/>
        <sz val="12"/>
        <rFont val="Tahoma"/>
        <family val="2"/>
      </rPr>
      <t xml:space="preserve">head loading of all type of Civil materials  and dewatering </t>
    </r>
    <r>
      <rPr>
        <sz val="12"/>
        <rFont val="Tahoma"/>
        <family val="2"/>
      </rPr>
      <t>(including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</si>
  <si>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with supply of approved quality coarse aggregates (Nominal size 12mm to 20mm), fine aggregates,  cement for tower open foundations, 500mm Under-reamed piles, all pile cappings risers, chimey etc.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t>
    </r>
    <r>
      <rPr>
        <b/>
        <sz val="12"/>
        <rFont val="Tahoma"/>
        <family val="2"/>
      </rPr>
      <t>head loading of all type of Civil materials  and dewatering</t>
    </r>
    <r>
      <rPr>
        <sz val="12"/>
        <rFont val="Tahoma"/>
        <family val="2"/>
      </rPr>
      <t xml:space="preserve"> (including Supply of all T&amp;P, Fuel, Lubricant &amp; electricity etc.)  as per Technical specification, approved drawings and instruction of Engineer In charge.</t>
    </r>
  </si>
  <si>
    <r>
      <t xml:space="preserve">Supply of all materials like cement, coarse aggregates (Nominal size 12mm to 20mm), fine aggregates and making 1000mm river bed pile foundations (after pile boring as per required depth, basing on design) as per requirement, including supply of all equipment  with labours, </t>
    </r>
    <r>
      <rPr>
        <b/>
        <sz val="12"/>
        <rFont val="Tahoma"/>
        <family val="2"/>
      </rPr>
      <t>head loading of all type of Civil materials</t>
    </r>
    <r>
      <rPr>
        <sz val="12"/>
        <rFont val="Tahoma"/>
        <family val="2"/>
      </rPr>
      <t xml:space="preserve"> , proper curing of the foundations and T&amp;P as per specification in the concrete ratio </t>
    </r>
    <r>
      <rPr>
        <b/>
        <sz val="12"/>
        <rFont val="Tahoma"/>
        <family val="2"/>
      </rPr>
      <t>1:1:2</t>
    </r>
    <r>
      <rPr>
        <sz val="12"/>
        <rFont val="Tahoma"/>
        <family val="2"/>
      </rPr>
      <t xml:space="preserve"> and disposal of excess earth as per the direction of Engineer In Charge. </t>
    </r>
  </si>
  <si>
    <r>
      <t xml:space="preserve">Cutting bending hooking, fixing and binding in poisition of MS bars for rainforcement of all foundations (open or pile types) concrete of towers including supply of wire for binding With supply of steel rod(TATA/RINL/SAIL Make) and </t>
    </r>
    <r>
      <rPr>
        <b/>
        <sz val="12"/>
        <rFont val="Tahoma"/>
        <family val="2"/>
      </rPr>
      <t>head loading</t>
    </r>
    <r>
      <rPr>
        <sz val="12"/>
        <rFont val="Tahoma"/>
        <family val="2"/>
      </rPr>
      <t>. No other make of steel shall be allowed.</t>
    </r>
  </si>
  <si>
    <r>
      <t xml:space="preserve">REVETMENT: </t>
    </r>
    <r>
      <rPr>
        <sz val="12"/>
        <rFont val="Tahoma"/>
        <family val="2"/>
      </rPr>
      <t>(including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r>
  </si>
  <si>
    <r>
      <t>ROW (Right Of Way)</t>
    </r>
    <r>
      <rPr>
        <sz val="12"/>
        <rFont val="Tahoma"/>
        <family val="2"/>
      </rPr>
      <t xml:space="preserve">:-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r>
  </si>
  <si>
    <t>NAME OF THE WORK: 
Construction of 2X500 MVA,400/220KV AIS Sub-Station with SAS at Basudevpur with associated 400 KV D/C LILO LINE from 400KV  Kaniha-Bisra D/C line (CKT-I &amp; II)  to proposed 400/220KV GSS at Basudevpur,  220KV LILO in D/C from TTPS-Joda line to proposed S/s at Basudevpur, 220KV D/C line from proposed 220/132KV GIS, Barbil to proposed S/s at Basudevpur along with construction of 220/132kV GIS S/s at Barbil, 220KV D/Cline from 220/132/33KV GSS, Turumunga to proposed 400/220KV Grid S/s at Basudevpur and 132KV LILO line from one circuit of 132KV Turumunga-Dhenkikote D/C line to 132/33KV Grid S/s, Palaspanga.</t>
  </si>
  <si>
    <t xml:space="preserve">
400/220 KV Sub-Station  at Basudevpur &amp; Associated 400 KV &amp; 220kV lines 
(SUPPLY)</t>
  </si>
  <si>
    <t xml:space="preserve"> (FOR 400 KV D/C LILO LINE from  400 KV D/C LILO LINE from 400KV  Kaniha-Bisra D/C line (CKT-I &amp; II)  to proposed 400/220KV GSS at Basudevpur)</t>
  </si>
  <si>
    <t>CD 24-25 SS 20</t>
  </si>
  <si>
    <t>CD 24-25 SS 57</t>
  </si>
  <si>
    <t>LoA No.221,Dt.01.02.25 (Neulpoi)</t>
  </si>
  <si>
    <t>CD 24-25 SS 33</t>
  </si>
  <si>
    <t>CD 24-25 SS 29</t>
  </si>
  <si>
    <t>CD 24-25 SS 21</t>
  </si>
  <si>
    <t>CD 24-25 SS 34</t>
  </si>
  <si>
    <t>CD 24-25 SS 2</t>
  </si>
  <si>
    <t>CD 24-25 SS 30</t>
  </si>
  <si>
    <t>CD 24-25 SS 25</t>
  </si>
  <si>
    <t>CD 24-25 SS 16</t>
  </si>
  <si>
    <t>CD 24-25 SS 32</t>
  </si>
  <si>
    <t>CD 24-25 SS 56</t>
  </si>
  <si>
    <t>CD 24-25 SS 04</t>
  </si>
  <si>
    <t>CD 24-25 TL 19</t>
  </si>
  <si>
    <t>CD 24-25 TL 17</t>
  </si>
  <si>
    <t>CD 24-25-Line-4</t>
  </si>
  <si>
    <t>EARTHING  CONDUCTOR  FOR   BURRIAL  :  (40mm MS Rod) for  laying  as  main   earth   mat for the whole (400KV, 220KV &amp; 33KV) switchyards as per design calculation(spacing maximum 5m both way).</t>
  </si>
  <si>
    <t>CD 24-25-Line-2</t>
  </si>
  <si>
    <t>CD 24-25-TL-8</t>
  </si>
  <si>
    <t>CD 24-25-Line-5</t>
  </si>
  <si>
    <t>CD 24-25-LSS-132</t>
  </si>
  <si>
    <t>CD 24-25-LSS-131</t>
  </si>
  <si>
    <t>MTRS</t>
  </si>
  <si>
    <t>CD 24-25-SS-129</t>
  </si>
  <si>
    <t>CD 24-25-SS-127</t>
  </si>
  <si>
    <t>CD 24-25-SS-125</t>
  </si>
  <si>
    <t>TURUMUNGA-DHENKIKOTE LOA (137/16.02.23), Sl.16.1.5</t>
  </si>
  <si>
    <t>TURUMUNGA-DHENKIKOTE LOA (137/16.02.23), Sl.16.1.6</t>
  </si>
  <si>
    <t>CD 24-25-SS-109</t>
  </si>
  <si>
    <t>CD 24-25-SS-110</t>
  </si>
  <si>
    <t>CD 24-25-SS-111</t>
  </si>
  <si>
    <t>TURUMUNGA-DHENKIKOTE LOA (137/16.02.23), Sl.17.5</t>
  </si>
  <si>
    <t>CD 24-25-SS-112</t>
  </si>
  <si>
    <t>CD 24-25-SS-113</t>
  </si>
  <si>
    <t>CD 24-25-SS-131</t>
  </si>
  <si>
    <t>CD 24-25-SS-67</t>
  </si>
  <si>
    <t>CD 24-25-SS-37</t>
  </si>
  <si>
    <t>CD 24-25-SS-39</t>
  </si>
  <si>
    <t>CD 24-25-SS-40</t>
  </si>
  <si>
    <t>CD 24-25-SS-47</t>
  </si>
  <si>
    <t>CD 24-25-SS-53</t>
  </si>
  <si>
    <t>Price Reference</t>
  </si>
  <si>
    <t>CD 24-25-SS-71</t>
  </si>
  <si>
    <t>CD 24-25-SS-72</t>
  </si>
  <si>
    <t>48 fibre optic approach cable (DWSM)</t>
  </si>
  <si>
    <t>CD 24-25-TEL-33</t>
  </si>
  <si>
    <t>Installation hardware set (HDPE duct, HDPE coupling etc) for 48Fibre FOAC</t>
  </si>
  <si>
    <t>CD 24-25-TEL-34</t>
  </si>
  <si>
    <t>CD 24-25-TEL-30</t>
  </si>
  <si>
    <t>CD 24-25-TEL-02</t>
  </si>
  <si>
    <t>CD 24-25-TEL-08</t>
  </si>
  <si>
    <t xml:space="preserve">    TOTAL  COST OF SUPPLY FOR SUBSTATION INCLUDING GST</t>
  </si>
  <si>
    <t>DESCRIPTION OF ITEMS(SCHEDULE-VIIB) ERECTION,TESTING &amp; COMMISSIONING OF FOLLOWING EQUIPMENTS ALONG WITH CIVIL WORKS (As per Technical Specification)</t>
  </si>
  <si>
    <t>PRICE REFERENCE</t>
  </si>
  <si>
    <t>RC 25-26-SS-E.1.3.d(i)</t>
  </si>
  <si>
    <t>RC 25-26-SS-E.1.3.C(i)</t>
  </si>
  <si>
    <t>RC 25-26-SS-E.1.3.a(i)</t>
  </si>
  <si>
    <t>RC 25-26-SS-E.1.3.e(i)</t>
  </si>
  <si>
    <t>RC 25-26-SS-E.1.3.f(i)</t>
  </si>
  <si>
    <t>RC25-26-SS-E.1.1.h(i)</t>
  </si>
  <si>
    <t>RC25-26-SS-E.1.1.b(i)</t>
  </si>
  <si>
    <t>RC25-26-SS-E.1.1.d(i)</t>
  </si>
  <si>
    <t>RC25-26-SS-E.1.1.g(i)</t>
  </si>
  <si>
    <t>RC25-26-SS-E.1.1.a(i)</t>
  </si>
  <si>
    <t>RC25-26-SS-E.1.1.i(i)</t>
  </si>
  <si>
    <t>RC25-26-SS-E.1.1.j(i)</t>
  </si>
  <si>
    <t>RC25-26-SS-E.1.4.f(i)</t>
  </si>
  <si>
    <t>RC25-26-SS-E.1.4.b(i)</t>
  </si>
  <si>
    <t>RC25-26-SS-E.1.4.i(i)</t>
  </si>
  <si>
    <t>RC25-26-SS-E.1.4.h(i)</t>
  </si>
  <si>
    <t>RC25-26-SS-E.1.4.a(i)</t>
  </si>
  <si>
    <t>RC25-26-SS-E.1.4.k(i)</t>
  </si>
  <si>
    <t>RC25-26-SS-F.1.f(i)</t>
  </si>
  <si>
    <t>RC25-26-SS-F.1.b(i)</t>
  </si>
  <si>
    <t>EARTHING  CONDUCTOR:  75X10    mm   GI   Flat   for    Raiser    from   the   burial   earth   mat   to foundation plint level of equipmentstructure etc.) @1mtr=5.899Kg</t>
  </si>
  <si>
    <t>EARTHING CONDUCTOR: 50X6 mm GI Flat as riser to structures, equipment, coulmns and up to the bottom of spikes, fencing, cable tray and auxiliary  Boards  earthing etc.). Each equipment strructure &amp; Columns shall be connected to earth at two separate points. @1mtr=2.389Kg</t>
  </si>
  <si>
    <t>RC24-25-SS-I.1.1.vi(b)</t>
  </si>
  <si>
    <t>RC24-25-SS-I.1.1.v(b)</t>
  </si>
  <si>
    <t>RC24-25-SS-I.1.1.3(ii)</t>
  </si>
  <si>
    <t>RC24-25-SS-I.1.1.5(ii)</t>
  </si>
  <si>
    <t>RC24-25-SS-F.3.1</t>
  </si>
  <si>
    <t>RC24-25-SS-G.1.2.viii</t>
  </si>
  <si>
    <t>RC-25-26-SS-G.1.2.Xii</t>
  </si>
  <si>
    <t>RC-25-26-SS-G.1.2.Xiv</t>
  </si>
  <si>
    <t>RC-25-26-SS-G.1.2.X</t>
  </si>
  <si>
    <t>RC24-25-SS-G.1.2.vi</t>
  </si>
  <si>
    <t>RC24-25-SS-G.1.2.iv</t>
  </si>
  <si>
    <t>RC24-25-SS-G.1.2.ii</t>
  </si>
  <si>
    <t>RC24-25-SS-G.1.1.ii</t>
  </si>
  <si>
    <t>RC24-25-SS-G.1.1.iv</t>
  </si>
  <si>
    <t>RC24-25-SS-G.1.1.vi</t>
  </si>
  <si>
    <t>RC24-25-SS-G.1.1.vii</t>
  </si>
  <si>
    <t>RC24-25-SS-G.1.1.viii</t>
  </si>
  <si>
    <t>RC24-25-SS-G.1.1.ix</t>
  </si>
  <si>
    <t>RC24-25-SS-G-2.0.X</t>
  </si>
  <si>
    <t>RC24-25-SS-I-1.2.6.i</t>
  </si>
  <si>
    <t>RC-25-26-SS-H.1.6</t>
  </si>
  <si>
    <t>RC-25-26-SS-H.1.7</t>
  </si>
  <si>
    <t>RC-25-26-SS-H.1.1.ii</t>
  </si>
  <si>
    <t>RC-25-26-SS-H.1.1.iv</t>
  </si>
  <si>
    <t>RC-25-26-SS-H.1.1.vii</t>
  </si>
  <si>
    <t>RC-25-26-SS-H.2.i</t>
  </si>
  <si>
    <t>RC-25-26-SS-H.1.5</t>
  </si>
  <si>
    <t>RC-25-26-SS-H.1.4</t>
  </si>
  <si>
    <t>RC-25-26-TELC-2.ii</t>
  </si>
  <si>
    <t xml:space="preserve">Total Electrical Works  -SUB-STATION-VIIB </t>
  </si>
  <si>
    <t>RC-25-26-SS-1.1.10</t>
  </si>
  <si>
    <t>RC-25-26--SS-1.1.5(b)</t>
  </si>
  <si>
    <t>Hard Soil/ Dense Soil</t>
  </si>
  <si>
    <t>Soft /Disintegrated rock soil, not requiring blasting</t>
  </si>
  <si>
    <t>RC24-25-SS-B.1.4(i)</t>
  </si>
  <si>
    <t>RC-25-26-SS-B.1.i</t>
  </si>
  <si>
    <t>RC-25-26SS-B.1.ii</t>
  </si>
  <si>
    <t>RC-25-26SS-B.1.iii</t>
  </si>
  <si>
    <t>RC-25-26SS-B.1.iv</t>
  </si>
  <si>
    <t>RC-25-26-SS-B.1.2(i)</t>
  </si>
  <si>
    <t>RC-25-26-SS-B.1.4(i)</t>
  </si>
  <si>
    <t>RC-25-26-SS-1.1(i)</t>
  </si>
  <si>
    <t>RC-25-26-SS-B.2.i</t>
  </si>
  <si>
    <t>RC-25-26-SS-B.2.ii</t>
  </si>
  <si>
    <t>RC-25-26-SS-B.2.iii</t>
  </si>
  <si>
    <t>RC-25-26-SS-3.1</t>
  </si>
  <si>
    <t>RC-25-26-SS-B.1.1(i)</t>
  </si>
  <si>
    <t>RC-25-26-SS-1.3</t>
  </si>
  <si>
    <t>RC-25-26-SS-1.2.i</t>
  </si>
  <si>
    <r>
      <rPr>
        <b/>
        <sz val="11"/>
        <rFont val="Tahoma"/>
        <family val="2"/>
      </rPr>
      <t>IPS  4.5”  Aluminium Tube</t>
    </r>
    <r>
      <rPr>
        <sz val="11"/>
        <rFont val="Tahoma"/>
        <family val="2"/>
      </rPr>
      <t xml:space="preserve">  (OD:  120  mm, Thickness: 12  mm)(for   400  KV  Bus  and  connection from equipment to equipment in 400 KV side) including welding  sleeves,corona bell etc. The Lot shall be as per the approved drawing.</t>
    </r>
  </si>
  <si>
    <t>21.4</t>
  </si>
  <si>
    <t>Sub-Total (3 to 9) =</t>
  </si>
  <si>
    <t>Tentative</t>
  </si>
  <si>
    <t>CD 24-25 SS 155</t>
  </si>
  <si>
    <t>CD 24-25 SS 157</t>
  </si>
  <si>
    <t xml:space="preserve"> 400/220 kV Substation Basudevpur:                                                                                                                                                                                                             
400 KV Bays-[8 Nos (4 Fdr+2  ICT+4Tie+2Reactor)]  In 1 &amp; 1/2 CB System,                                                                                                                          
220KV Bay-12 Nos.(FDR-8,ICT-2,TBC-1, B/C-1)                                                                                                                                                                                           
 33KV Bay-2Nos.(STN TRF-2)</t>
  </si>
  <si>
    <t xml:space="preserve">Badakushasthali </t>
  </si>
  <si>
    <r>
      <t xml:space="preserve">Other requirement of 400 kV 125 MVAr BUS Reactoras indicated below as per Technical Spec.:
</t>
    </r>
    <r>
      <rPr>
        <sz val="11"/>
        <rFont val="Tahoma"/>
        <family val="2"/>
      </rPr>
      <t>(i) Nitrogen Injection system for protection against fire &amp; explosion(As per Technical Specification)
(ii) Online insulating oil drying system(As per Technical Specification)
(iii) Online dissolved gas(Multi gas) &amp; moisture analyser(As per Technical Specification)
(iv)The following  type test shall be carried out in presence of Purchaser’s representative on one unit out of the lot at the discretion of the purchaser. 
(a) Dynamic Short Circuit (DSC)Test charges including post DSC tests.
(v) Charges for Transportation of Transformer (one unit out of the lot) from the Factory site to the Location for  Dynamic Short Circuit (DSC)Test &amp; back to Factory and other incidental charges if any.</t>
    </r>
  </si>
  <si>
    <t>LoA No.785,Dt.23.11.2022 of Sr.GM,CPC</t>
  </si>
  <si>
    <t>10.4.1</t>
  </si>
  <si>
    <t>10.4.2</t>
  </si>
  <si>
    <t>13.1.1</t>
  </si>
  <si>
    <t>13.1.2</t>
  </si>
  <si>
    <t>13.1.3</t>
  </si>
  <si>
    <t>13.1.4</t>
  </si>
  <si>
    <t>13.1.5</t>
  </si>
  <si>
    <t>13.1.6</t>
  </si>
  <si>
    <t>16.1.1</t>
  </si>
  <si>
    <t>16.1.2</t>
  </si>
  <si>
    <t>16.2.3</t>
  </si>
  <si>
    <t>16.1.4</t>
  </si>
  <si>
    <t>16.1.5</t>
  </si>
  <si>
    <t>16.2.1</t>
  </si>
  <si>
    <t>16.2.2</t>
  </si>
  <si>
    <t>16.2.4</t>
  </si>
  <si>
    <t>16.2.5</t>
  </si>
  <si>
    <t>17.1.1</t>
  </si>
  <si>
    <t>17.1.2</t>
  </si>
  <si>
    <t>17.1.3</t>
  </si>
  <si>
    <t>17.1.4</t>
  </si>
  <si>
    <t>17.1.5</t>
  </si>
  <si>
    <t>17.1.6</t>
  </si>
  <si>
    <t>17.1.7</t>
  </si>
  <si>
    <t>17.1.8</t>
  </si>
  <si>
    <t>17.2.1</t>
  </si>
  <si>
    <t>17.2.2</t>
  </si>
  <si>
    <t>17.2.3</t>
  </si>
  <si>
    <t>17.2.4</t>
  </si>
  <si>
    <t>17.2.5</t>
  </si>
  <si>
    <t>17.2.6</t>
  </si>
  <si>
    <t>17.3.1</t>
  </si>
  <si>
    <t>17.4.1</t>
  </si>
  <si>
    <t>17.4.2</t>
  </si>
  <si>
    <t>18.3.1</t>
  </si>
  <si>
    <t>25.2.8</t>
  </si>
  <si>
    <t>25.2.9</t>
  </si>
  <si>
    <t>25..3</t>
  </si>
  <si>
    <t>25.3.2</t>
  </si>
  <si>
    <t>25.3.3</t>
  </si>
  <si>
    <t>25.3.4</t>
  </si>
  <si>
    <t>25.3.5</t>
  </si>
  <si>
    <t>35.1.1</t>
  </si>
  <si>
    <t>35.1.2</t>
  </si>
  <si>
    <t>35.1.3</t>
  </si>
  <si>
    <t>35.1.4</t>
  </si>
  <si>
    <t>35.1.5</t>
  </si>
  <si>
    <t>35.2.1</t>
  </si>
  <si>
    <t>35.2.2</t>
  </si>
  <si>
    <t>35.2.3</t>
  </si>
  <si>
    <t>35.2.4</t>
  </si>
  <si>
    <t>16.4.1</t>
  </si>
  <si>
    <t>16.4.2</t>
  </si>
  <si>
    <t>16.4.3</t>
  </si>
  <si>
    <t>29.10.1</t>
  </si>
  <si>
    <t>29.10.2</t>
  </si>
  <si>
    <t>29.10.3</t>
  </si>
  <si>
    <t>29.10.4</t>
  </si>
  <si>
    <t>29.10.5</t>
  </si>
  <si>
    <t>29.13.1.</t>
  </si>
  <si>
    <t>29.13.2</t>
  </si>
  <si>
    <t>29.13.3</t>
  </si>
  <si>
    <t>29.13.4</t>
  </si>
  <si>
    <t>29.14.1</t>
  </si>
  <si>
    <t>29.14.2</t>
  </si>
  <si>
    <t>29.14.3</t>
  </si>
  <si>
    <t>29.15.1</t>
  </si>
  <si>
    <t>29.15.2</t>
  </si>
  <si>
    <t>29.16.1</t>
  </si>
  <si>
    <t>29.16.2</t>
  </si>
  <si>
    <t>35.1.6</t>
  </si>
  <si>
    <t>35.1.7</t>
  </si>
  <si>
    <t>35.1.8</t>
  </si>
  <si>
    <t>35.1.9</t>
  </si>
  <si>
    <t>35.1.10</t>
  </si>
  <si>
    <t>35.1.11</t>
  </si>
  <si>
    <t>38.3.1</t>
  </si>
  <si>
    <t>39.2.1</t>
  </si>
  <si>
    <t>Tentative price</t>
  </si>
  <si>
    <t>Earthing Device &amp; associated accessories: 40mm MS rod, 3 mtrs long for non-treated earth pits</t>
  </si>
  <si>
    <t>Switchyard  Structures( Including  Foundation Bolts  And  Nuts)  Galvanised (Lattice) For All 400 kV, 220 kV &amp; 33kV</t>
  </si>
  <si>
    <t>Operator Workstations</t>
  </si>
  <si>
    <t>Engineering workstation</t>
  </si>
  <si>
    <t>Workstation for RAS (Remote Access System)</t>
  </si>
  <si>
    <t>Black &amp; whiter Laser jet Printer-1Nos</t>
  </si>
  <si>
    <t>Inverters - 3 KVA (Main &amp; Stand by)</t>
  </si>
  <si>
    <t xml:space="preserve">Furniture (Operator desk 3 Nos (for SAS, RAS, VMS) &amp; Chair-6Nos) etc. </t>
  </si>
  <si>
    <r>
      <t>400KV feeder Protection Panel:</t>
    </r>
    <r>
      <rPr>
        <sz val="11"/>
        <rFont val="Tahoma"/>
        <family val="2"/>
      </rPr>
      <t xml:space="preserve"> MAIN-I , MAIN-II Distance protection relays of different make, Backup Protection relay, Bay control unit (BCU) &amp; other aux relays including LBB trip relays as per requirement compliant to IEC 61850-ED-2 protocol with PRP on FO. Power Supply 220V DC, for substation automation system. </t>
    </r>
  </si>
  <si>
    <r>
      <t xml:space="preserve">400KV Transformer Protection Panel: </t>
    </r>
    <r>
      <rPr>
        <sz val="11"/>
        <rFont val="Tahoma"/>
        <family val="2"/>
      </rPr>
      <t xml:space="preserve">Differential Protection Main- I &amp; II of different make , Separate REF- Main- I &amp; II (different make) &amp; Backup Protection relay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</si>
  <si>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Backup Protection relay and other protection &amp; aux relays including LBB trip relays as per requirement compliant to IEC 61850-ED-2 protocol with PRP on FO. Power Supply 220V DC, for substation automation system. </t>
    </r>
  </si>
  <si>
    <t>Design and Supply for IP Based VMS (Server Based with VMS software), which shall include ONVIF Compliant Colour Cameras with Night Vision(Bullet/Dome/PTZ), PTZ Controller, Server (Rack mounted/Tower type) Based NVR with VMS Software, VMS Client PC, NAS Storage, Mounting arrangement for cameras, cables (Armoured/Un armoured FO/Ethernet/AC/DC/HDMI etc.), HDPE Pipes,  Ethernet Switches, UPS, Battery, LIU,POE Injectors, Media Converters, Surge Protection Device (SPD), Ethernet Surge Protectors (ESP), Outdoor/Indoor Junction Boxes/Panels, Main display unit (32 inch Full HD), Keyboard, Mouse, Routers, Networking Rack etc. including any other hardware or software to complete the system as per TS.</t>
  </si>
  <si>
    <t>An additional display unit (32 inch Full HD) shall also be provided in the security shed for monitoring purpose as per TS.</t>
  </si>
  <si>
    <t>Any other materials (Hardware &amp; Software) required at the substation for connection of VMS system with remote control center of OPTCL including configuration of the same are also included in the scope of supply. (Configuration at Remote Control Center not the scope of the Contractor.)</t>
  </si>
  <si>
    <t>Network Topology: Ring</t>
  </si>
  <si>
    <t>No. of such cameras (different type viz. PTZ, bullet or dome) are to be calculated as per standard practice &amp; its installations at the strategic locations so as to avoid blind spots.</t>
  </si>
  <si>
    <t>HVW spray system, Hydrant system system and complete U/G &amp; O/G piping and accessories etc. outside the pump house for 500 MVA, (400/220KV ICT)</t>
  </si>
  <si>
    <r>
      <t xml:space="preserve">HVW spray system, Hydrant system and complete U/G &amp; O/G piping and accessories etc. </t>
    </r>
    <r>
      <rPr>
        <u/>
        <sz val="11"/>
        <rFont val="Tahoma"/>
        <family val="2"/>
      </rPr>
      <t>outside the pump house for 125MVAR</t>
    </r>
    <r>
      <rPr>
        <sz val="11"/>
        <rFont val="Tahoma"/>
        <family val="2"/>
      </rPr>
      <t>, 400KV Bus Reactor</t>
    </r>
  </si>
  <si>
    <r>
      <t xml:space="preserve">Pumping arrangement for HVW system &amp; hydrant system, complete withall piping, valves, fittings,etc. </t>
    </r>
    <r>
      <rPr>
        <u/>
        <sz val="11"/>
        <rFont val="Tahoma"/>
        <family val="2"/>
      </rPr>
      <t>inside pump house</t>
    </r>
    <r>
      <rPr>
        <sz val="11"/>
        <rFont val="Tahoma"/>
        <family val="2"/>
      </rPr>
      <t xml:space="preserve"> for Fire Protection System of 400/220KV Substation</t>
    </r>
  </si>
  <si>
    <r>
      <t>Hydrant system, complete piping andaccessories etc,</t>
    </r>
    <r>
      <rPr>
        <u/>
        <sz val="11"/>
        <rFont val="Tahoma"/>
        <family val="2"/>
      </rPr>
      <t xml:space="preserve"> outside the Pump House</t>
    </r>
    <r>
      <rPr>
        <sz val="11"/>
        <rFont val="Tahoma"/>
        <family val="2"/>
      </rPr>
      <t xml:space="preserve"> for Fire Protection of 400/220KV Substation</t>
    </r>
  </si>
  <si>
    <t xml:space="preserve">Lot </t>
  </si>
  <si>
    <t>The following areas are to be covered without any blind spots:
1. Entry and exits of Store and Equipment storage Platforms/Open stockyard - Bullet cameras
2. All entry and exits of Control room building - Bullet cameras
3. All gates of substation and switchyard - Bullet cameras
4. Control Room Building (Inside Areas) - Panel Room, HMI Room, Communication Room, LT(AC/DC) Panel Room, Battery Room. - Bullet/Dome cameras
5. Entry and Exit of Security Shed cum main gate complex - Bullet cameras
6. Entry and Exit of FFPH - Bullet cameras
7. Switchyard areas (All voltage levels) - PTZ Cameras
8. Transformers and Reactors under present scope- Bullet/PTZ cameras
9. Substation boundary wall
Note: Any other requirement besides above to be explored &amp; can be finalised during detail Engg.</t>
  </si>
  <si>
    <t xml:space="preserve">Oil capacity of each Reactor-125 MVAR, 400 KV :65000 ltrs. (approx)                                                                               </t>
  </si>
  <si>
    <t>TOTAL of ELECTRICAL WORKS (Erection Chages) (SCHEDULE-VIIB FOR SUBSTATION)</t>
  </si>
  <si>
    <t xml:space="preserve">TOTAL of Civil Works  (SCHEDULE-VIIC FOR SUBSTATION) </t>
  </si>
  <si>
    <t>OPEN CAST/SHALLOW FOUNDATION CONCRETE WORKS
Foundations: Design, engineering, supply of all labour, material and construction(open cast foundation) of PCC, RCC footings of any depth, pedestal including the cost of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t>
  </si>
  <si>
    <t xml:space="preserve">500 MVA,  400/220kV  transformers
</t>
  </si>
  <si>
    <t xml:space="preserve">500 MVA,  400/220kV  125MVAr, 400KV Reactors
</t>
  </si>
  <si>
    <t>420 KV, 63 kA, 3 Core Single  Phase  Capacitor Voltage Transformer</t>
  </si>
  <si>
    <t>Clamps &amp; Connectors for 33kV Station Transformers</t>
  </si>
  <si>
    <t>Supply Of Station Transformer &amp; Other Materials For meeting the Auxiliary Supply (Using Tertiary of ICT)</t>
  </si>
  <si>
    <t>Gateway Panel: for Sub-Station Automation (in PRP on FO as per the specification) system (for All 132 &amp; 33 KV side bays) and with other accessories, comprising:
1. Gateway (Non-Windows or Linus or Firmware based)- 2 nos with 8 ethernet ports each
2. BCU  for Substation Auxilliary System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</si>
  <si>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r>
      <t xml:space="preserve">STATION TRANSFORMER PROTECTION  PANEL (With BCPU, backup relay &amp; with other auxiliary relays including LBB trip relays as required as per the scheme complaint to IEC 61850-ED-2 protocol with PRP on FO, Power supply: 220V DC.)
</t>
    </r>
    <r>
      <rPr>
        <b/>
        <sz val="11"/>
        <rFont val="Tahoma"/>
        <family val="2"/>
      </rPr>
      <t>Note: 02 No.s of station transformers to be considered in 01 no of Panel</t>
    </r>
  </si>
  <si>
    <r>
      <t xml:space="preserve">Bay Marshalling Kiosk: </t>
    </r>
    <r>
      <rPr>
        <sz val="11"/>
        <rFont val="Tahoma"/>
        <family val="2"/>
      </rPr>
      <t>1 BMK for 1 no 400KV Dia, 1 no of BMK for 2 nos 220KV bays and 1 BMK for Station tranformers.</t>
    </r>
  </si>
  <si>
    <r>
      <t>CT CONSOLE BOXES</t>
    </r>
    <r>
      <rPr>
        <sz val="11"/>
        <color rgb="FFFF0000"/>
        <rFont val="Tahoma"/>
        <family val="2"/>
      </rPr>
      <t xml:space="preserve"> as per TS</t>
    </r>
  </si>
  <si>
    <t>BATTERY BANK (350 AH VRLA TYPE) for 220 V DC System (2V Battery Cells 107 Nos + 3 Nos spare) &amp; its spare as per TS</t>
  </si>
  <si>
    <t>Battery Charger For 350 AH VRLA Type Battery, 107 cells, 2 V, Trickle charge volt - 2.25V (Float &amp; Float Cum Boost). Charger ON/OFF status, input/output voltage, output current, associated charger protection signals shall be provided for integration with SAS &amp; its spare as per TS.</t>
  </si>
  <si>
    <t>Leakage current clamp meter AC (30mA / 300mA / 30A / 300A) (Megger/Fluke/Kyoritsu)</t>
  </si>
  <si>
    <r>
      <t>Processor-Intel Core i5 14</t>
    </r>
    <r>
      <rPr>
        <vertAlign val="superscript"/>
        <sz val="11"/>
        <rFont val="Tahoma"/>
        <family val="2"/>
      </rPr>
      <t>th</t>
    </r>
    <r>
      <rPr>
        <sz val="11"/>
        <rFont val="Tahoma"/>
        <family val="2"/>
      </rPr>
      <t xml:space="preserve"> Gen or better</t>
    </r>
  </si>
  <si>
    <t>RAM- 16GB DDR4 or More</t>
  </si>
  <si>
    <t xml:space="preserve">(i) Nitrogen Injection system for protection against fire &amp; explosion(As per Technical Specification) (1 set for each of the ICT).
</t>
  </si>
  <si>
    <t>38.3.2</t>
  </si>
  <si>
    <t>38.3.3</t>
  </si>
  <si>
    <t>38.3.4</t>
  </si>
  <si>
    <t>38.3.5</t>
  </si>
  <si>
    <t>EARTHING  CONDUCTOR  FOR   BURRIAL  :(40MM MS ROD)  for  laying  as  main   earth   mat for the whole (400KV, 220KV) switchyards as per design calculation(spacing maximum 5m both way). @1mtr=9.87Kg</t>
  </si>
  <si>
    <t>400KV feeder Protection Panel: MAIN-I , MAIN-II Distance protection relays of different make, Backup Protection relay, Bay control unit (BCU) &amp; other aux relays including LBB trip relays as per requirement compliant to IEC 61850-ED-2 protocol with PRP on FO. Power Supply 220V DC, for substation automation system.</t>
  </si>
  <si>
    <t xml:space="preserve">400KV Transformer Protection Panel: Differential Protection Main- I &amp; II of different make , Separate REF- Main- I &amp; II (different make) &amp; Backup Protection relay for HV &amp; IV side (considering HV, IV &amp; LV side for 500 MVA 400/220/33 KV ICT), Bay control units (BCU) &amp; other aux relays including LBB trip relays as per requirement compliant to IEC 61850-ED-2 protocol with PRP on FO. Power Supply 220V DC, for substation automation system. </t>
  </si>
  <si>
    <t xml:space="preserve">400KV Tie Bay protection Panel: with  Bay control unit (BCU), Backup Protection relay and other protection &amp; aux relays including LBB trip relays as per requirement compliant to IEC 61850-ED-2 protocol with PRP on FO. Power Supply 220V DC, for substation automation system. </t>
  </si>
  <si>
    <t xml:space="preserve">400 KV Bus Reactor Panel: With Numerical Backup-Impedance, Differential, Separate REF &amp; Back-up protection, Bay Control Unit (BCU) &amp; aux relays including LBB trip relays as per requirement compliant to IEC 61850-ED-2 protocol with PRP on FO. Power Supply 220V DC, for substation automation system. </t>
  </si>
  <si>
    <t xml:space="preserve">220KV Feeder Protection Panel: MAIN-I , MAIN-II of different make, Backup Protection relays, Bay control unit (BCU) &amp; other aux relays including LBB trip relays as per requirement compliant to IEC 61850-ED-2 protocol with PRP on FO. Power Supply 220V DC, for substation automation system. </t>
  </si>
  <si>
    <t>220KV, 500MVA ICT Protection Panel: This includes all Relays including LBB trip relays and Bay Control Units (BCU), complete in all respect compliant to IEC 61850-ED-2 protocol with PRP on FO. Power Supply 220V DC.</t>
  </si>
  <si>
    <t>220KV Bus Coupler Protection Panel: Backup Protection Relays and other aux relays including LBB trip relays &amp; BCU as per requirement compliant to IEC 61850-ED-2 protocol with PRP on FO. Power Supply 220V DC for substation automation system.</t>
  </si>
  <si>
    <t>220KV Transfer Bus Coupler Protection Panel: Backup Protection Relays and other aux relaysincluding LBB trip relays &amp; BCU as per requirement compliant to IEC 61850-ED-2 protocol with PRP on FO. Power Supply 220V DC for substation automation system.</t>
  </si>
  <si>
    <t>STATION TRANSFORMER PROTECTION  PANEL (With BCPU, backup relay &amp; with other auxiliary relays including LBB trip relays as required as per the scheme complaint to IEC 61850-ED-2 protocol with PRP on FO, Power supply: 220V DC.)
Note: 02 No.s of station transformers to be considered in 01 no of Panel</t>
  </si>
  <si>
    <t>For 400KV &amp; 220KV Switchyards 
(2 Lots for 4Nos. 400KV DIA + 3 Lot  for 220KV = 5 Lots)
Internal Dimensions for the Kiosk - 8m x 5.5m x 3.3m</t>
  </si>
  <si>
    <r>
      <t xml:space="preserve">Visual Monitering System (VMS) with Connection to OPTCL Remote Control Center: 
</t>
    </r>
    <r>
      <rPr>
        <sz val="11"/>
        <rFont val="Tahoma"/>
        <family val="2"/>
      </rPr>
      <t xml:space="preserve">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1"/>
        <rFont val="Tahoma"/>
        <family val="2"/>
      </rPr>
      <t>Tentative Requirement:</t>
    </r>
    <r>
      <rPr>
        <sz val="11"/>
        <rFont val="Tahoma"/>
        <family val="2"/>
      </rPr>
      <t xml:space="preserve">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t>
    </r>
    <r>
      <rPr>
        <sz val="11"/>
        <color rgb="FFFF0000"/>
        <rFont val="Tahoma"/>
        <family val="2"/>
      </rPr>
      <t xml:space="preserve"> </t>
    </r>
    <r>
      <rPr>
        <sz val="11"/>
        <rFont val="Tahoma"/>
        <family val="2"/>
      </rPr>
      <t xml:space="preserve">
3. PTZ cameras (as per requirement </t>
    </r>
    <r>
      <rPr>
        <sz val="11"/>
        <color rgb="FFFF0000"/>
        <rFont val="Tahoma"/>
        <family val="2"/>
      </rPr>
      <t>)</t>
    </r>
    <r>
      <rPr>
        <sz val="11"/>
        <rFont val="Tahoma"/>
        <family val="2"/>
      </rPr>
      <t xml:space="preserve">:
</t>
    </r>
    <r>
      <rPr>
        <sz val="11"/>
        <rFont val="Tahoma"/>
        <family val="2"/>
      </rPr>
      <t>Note: Any other requirement besides above to be explored &amp; can be finalised during detail Engg.</t>
    </r>
  </si>
  <si>
    <t>OGST@9%</t>
  </si>
  <si>
    <t>CGST@9%</t>
  </si>
  <si>
    <t xml:space="preserve">Total Unit Price after GST </t>
  </si>
  <si>
    <t xml:space="preserve">Quantity </t>
  </si>
  <si>
    <t>72.5KV, 31.5kA Current Transformers</t>
  </si>
  <si>
    <t>72.5 KV, 800A, 31.5kA Isolators</t>
  </si>
  <si>
    <t>72.5 KV, 1250A, 31.5kA, Vacuum Circuit Breaker with supporting Structure. Facilities for integration with SAS as per the site requirement.</t>
  </si>
  <si>
    <t>72.5 KV, 1250A, 31.5kA, Vaacuum Circuit Breaker with supporting Structure. Facilities for integration with SAS as per the site requirement.</t>
  </si>
  <si>
    <t>72.5 KV Bus Post Insulators</t>
  </si>
  <si>
    <t>18.2.1</t>
  </si>
  <si>
    <t>Bay Marshalling Kiosk: 1 BMK for 1 no 400KV Dia, 1 no of BMK for 2 nos 220KV bays and 1 BMK for 4both station transformers</t>
  </si>
  <si>
    <r>
      <rPr>
        <b/>
        <sz val="11"/>
        <rFont val="Tahoma"/>
        <family val="2"/>
      </rPr>
      <t xml:space="preserve">Visual Monitering System (VMS) with Connection to OPTCL Remote Control Center: 
</t>
    </r>
    <r>
      <rPr>
        <sz val="11"/>
        <rFont val="Tahoma"/>
        <family val="2"/>
      </rPr>
      <t>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3. PTZ cameras
Note: Any other requirement besides above to be explored &amp; can be finalised during detail Engg.</t>
    </r>
  </si>
  <si>
    <t>34.1.1</t>
  </si>
  <si>
    <t>34.1.2</t>
  </si>
  <si>
    <t>34.1.3</t>
  </si>
  <si>
    <t>34.1.4</t>
  </si>
  <si>
    <t>34.1.5</t>
  </si>
  <si>
    <t>34.2.1</t>
  </si>
  <si>
    <t>34.2.2</t>
  </si>
  <si>
    <t>34.2.3</t>
  </si>
  <si>
    <t>34.2.4</t>
  </si>
  <si>
    <t>34.2.5</t>
  </si>
  <si>
    <t>245 KV, (1200-600-300/1-1-1-1-1A), 50kA, 5 CORE  SINGLE  PHASE  CURRENT TRANSFORMER</t>
  </si>
  <si>
    <t>245 KV, 3 Core, Voltage Transformer  (2 core 3P &amp; 1 core 0.2)</t>
  </si>
  <si>
    <t xml:space="preserve"> </t>
  </si>
  <si>
    <t>Antifog type Porcelain Disc Insulators for 400KV Switchyard (160KN &amp; 120 KN)</t>
  </si>
  <si>
    <t>Antifog type Porcelain Disc Insulators for 220KV Switchyard (160KN &amp; 120 KN)</t>
  </si>
  <si>
    <t>33/66KV Equipment (For Station Transformer)</t>
  </si>
  <si>
    <r>
      <t>72.5 KV, 3 Core Single Phase IVT/PT ( 33kV/√3/110V/</t>
    </r>
    <r>
      <rPr>
        <sz val="11"/>
        <rFont val="Magneto"/>
        <family val="5"/>
      </rPr>
      <t>√</t>
    </r>
    <r>
      <rPr>
        <sz val="11"/>
        <rFont val="Tahoma"/>
        <family val="2"/>
      </rPr>
      <t>3, 2 core 3P &amp; 1 core 0.2)</t>
    </r>
  </si>
  <si>
    <t>Gateway Panel: for Sub-Station Automation system (in PRP on FO as per the specification) and with other accessories, comprising:
1. Gateway (Non-Windows or Linus or Firmware based)- 2 nos with 8 ethernet ports each
2. BCU  for Substation Auxilliary System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</si>
  <si>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t>RCC Communication Panel comprising of:
1. Substation Ethernet Switches (Layer-3 type)- 2 nos
2. Firewall cum Router-2 set 
3. Station Data Concentrator (SDC)- 2 nos
5. LIU
6. Multimode glass fibre Doublle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t>
  </si>
  <si>
    <t>400KV BUS-BAR Protection System (Distributed architecture with Main-I &amp; Main-II): This includes all peripheral units, Relays, Panels &amp; other accessories complete in all respect compliant to IEC 61850-ED-2 protocol with PRP on FO. Power Supply 220V DC. The control unit shall be provisioned for at least Four future bays. The bus bar protection system shall be integrated with the Automation system.</t>
  </si>
  <si>
    <t>220KV BUS-BAR Protection Sysstem (Distributed architecture): This includes all peripheral units, Relays, Panels &amp; other accessories complete in all respect compliant to IEC 61850-ED-2 protocol with PRP on FO. Power Supply 220V DC. The control unit shall be provisioned for at least Four future bays. The bus bar protection system shall be integrated with the Automation system.</t>
  </si>
  <si>
    <t>SUBSTATION AUTOMATION SYSTEM FOR 400/220/33 KV SUBSTATION ON PRP MODE: Installation , testing &amp; commissioning of Substation Automation system alongwith the protection panels consisting of  Bay control Units &amp; numerical protection relays and other auxiliary relays suitable for SAS as per technical specification. 
NOTE: All protective relays &amp; BCU shall be numerical type.</t>
  </si>
  <si>
    <t>Support Structures (Including Foundation Bolts  And  Nuts)  Galvanised (Pipe  Type) For All 400 KV, 220 KV &amp; 33/66KV Equipments as per approved layout design</t>
  </si>
  <si>
    <t>72.5 KV, 50-25 /1-1-1 A, 31.5kA, 3 core Single phase Current Transformer (3 Nos PS class &amp; 1 No. 0.2s class)</t>
  </si>
  <si>
    <r>
      <t>SUBSTATION AUTOMATION SYSTEM FOR 400/220/33 KV SUBSTATION ON PRP MODE</t>
    </r>
    <r>
      <rPr>
        <sz val="11"/>
        <rFont val="Tahoma"/>
        <family val="2"/>
      </rPr>
      <t>: Design , engineering , drawing, supervision, installation , testing &amp; commissioning of Substation Automation system alongwith the protection panels consisting of  Bay control Units &amp; numerical protection relays and other auxiliary relays suitable for SAS as per technical specification. 
NOTE: All protective relays &amp; BCU shall be numerical type.</t>
    </r>
  </si>
  <si>
    <r>
      <rPr>
        <b/>
        <sz val="12"/>
        <rFont val="Tahoma"/>
        <family val="2"/>
      </rPr>
      <t xml:space="preserve">RCC: 1:1.5:3 (Grade M-20) </t>
    </r>
    <r>
      <rPr>
        <sz val="12"/>
        <rFont val="Tahoma"/>
        <family val="2"/>
      </rPr>
      <t xml:space="preserve">Supply of all materials, good quality planks, ballas, shuttering plates for centering, shuttering, supply of good quality 20mm machine broken granite chips, good quality river sand and concreting, curing for foundation of columns, equipment structure, transformer and cable trench slab etc. as per IS:4156 including cost of taxes, royalties, lead lift, labour and T&amp;P as per Technical specification and instruction of Engineer In charge. </t>
    </r>
    <r>
      <rPr>
        <b/>
        <sz val="12"/>
        <rFont val="Tahoma"/>
        <family val="2"/>
      </rPr>
      <t>(With cost of cement &amp; without steel)</t>
    </r>
  </si>
  <si>
    <t xml:space="preserve">Oil capacity of each ICT-500 MVA, 400/220 KV : 100000ltrs (approx)                                                                     </t>
  </si>
  <si>
    <r>
      <t xml:space="preserve">Plain cement concrete (PCC 1:3:6) of grade M10: </t>
    </r>
    <r>
      <rPr>
        <sz val="12"/>
        <rFont val="Tahoma"/>
        <family val="2"/>
      </rPr>
      <t xml:space="preserve">Supply of all materials, good quality planks, ballas, shuttering plates for centering, shuttering, supply of good quality 20mm machine broken granite chips, good quality river sand and concreting, curing for foundation of columns, equipment structure, transformer </t>
    </r>
    <r>
      <rPr>
        <sz val="12"/>
        <rFont val="Tahoma"/>
        <family val="2"/>
      </rPr>
      <t>etc. as per IS:4156 including cost of taxes, royalties, lead lift, labour and T&amp;P as per Technical specification and instruction of Engineer In charge.</t>
    </r>
    <r>
      <rPr>
        <b/>
        <sz val="12"/>
        <rFont val="Tahoma"/>
        <family val="2"/>
      </rPr>
      <t xml:space="preserve"> (With cost of cement &amp; without steel)</t>
    </r>
  </si>
  <si>
    <r>
      <t xml:space="preserve">Substation Switchyard Lighting: It Includes supply of fixtures &amp; lamps (LED) of reputed make (Philips/CGL/Bajaj/Havells/ Osram/ Wipro premium quality) with switch gear, </t>
    </r>
    <r>
      <rPr>
        <u/>
        <sz val="11"/>
        <rFont val="Tahoma"/>
        <family val="2"/>
      </rPr>
      <t>GI Conduit</t>
    </r>
    <r>
      <rPr>
        <sz val="11"/>
        <rFont val="Tahoma"/>
        <family val="2"/>
      </rPr>
      <t xml:space="preserve"> etc.(Lighting fixtures are to be fixed rigidly on the Column at a suitable height so that the required lux can be achieved).(150 watt each)</t>
    </r>
  </si>
  <si>
    <r>
      <t xml:space="preserve">HARDWARES &amp; FITTINGS/SPACERS/CLAMP &amp; CONNECTORS FOR FOLLOWING ARRANGEMENT:
1. 400KV Bus-A &amp; B and Equipment to Equipment connections are 120mm IPS Aluminium Pipe Bus
2. Cross Bus shall be with Twin ACSR Moose and Cross bus to equipment shall also be with Twin ACSR Moose.
</t>
    </r>
    <r>
      <rPr>
        <sz val="11"/>
        <color rgb="FFFF0000"/>
        <rFont val="Tahoma"/>
        <family val="2"/>
      </rPr>
      <t>3. 220KV Main Bus-I &amp; II sahll be with twin ACSR Moose (conductor spacing-300mm) and Transfer bus shall also be with Twin ACSR Moose.
4. 220KV Equipment connections shall be with single ACSR moose except the 220KV Bus Coupler bay, 220KV Bus Transfer Bus coupler bay and the 220KV Basudevpur bays (2 nos) which shall be with Twin ACSR Moose.</t>
    </r>
    <r>
      <rPr>
        <sz val="11"/>
        <rFont val="Tahoma"/>
        <family val="2"/>
      </rPr>
      <t xml:space="preserve">
5. 33KV Station transformer connections shalll be with Single ACSR Panther conductor.
6. The Single hardware fittings shall be of 160KN &amp; 120KN for 400KV &amp; 220KV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drawing.</t>
    </r>
  </si>
  <si>
    <r>
      <t xml:space="preserve">72.5 KV, </t>
    </r>
    <r>
      <rPr>
        <sz val="11"/>
        <color rgb="FFFF0000"/>
        <rFont val="Tahoma"/>
        <family val="2"/>
      </rPr>
      <t>50-25A/1-1-1A</t>
    </r>
    <r>
      <rPr>
        <sz val="11"/>
        <rFont val="Tahoma"/>
        <family val="2"/>
      </rPr>
      <t>, 31.5kA,3 core Single phase Current Transformer (3 Nos PS class &amp; 1 No. 0.2s class)</t>
    </r>
  </si>
  <si>
    <r>
      <t>33KV XLPE cable (1CX</t>
    </r>
    <r>
      <rPr>
        <sz val="11"/>
        <color rgb="FFFF0000"/>
        <rFont val="Tahoma"/>
        <family val="2"/>
      </rPr>
      <t xml:space="preserve">300 </t>
    </r>
    <r>
      <rPr>
        <sz val="11"/>
        <rFont val="Tahoma"/>
        <family val="2"/>
      </rPr>
      <t>Sq. mm.): Single core annealed Copper cable with Aluminium corrugates sheath as per technical specification.</t>
    </r>
  </si>
  <si>
    <r>
      <t xml:space="preserve">Outdoor terminating Kits for 33KV Single core </t>
    </r>
    <r>
      <rPr>
        <sz val="11"/>
        <color rgb="FFFF0000"/>
        <rFont val="Tahoma"/>
        <family val="2"/>
      </rPr>
      <t>300</t>
    </r>
    <r>
      <rPr>
        <sz val="11"/>
        <rFont val="Tahoma"/>
        <family val="2"/>
      </rPr>
      <t xml:space="preserve"> sqmm XLPE Copper armoured cable</t>
    </r>
  </si>
  <si>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Havells/Wipro), with switch gear, GI junction box, GI Conduit etc. &amp; as per technical specification.</t>
  </si>
  <si>
    <t>FIRE FIGHTING SYSTEM(PORTABLE AND WHEEL MOUNTED SETS FOR CONTROL ROOM,EQUIPMENT LIKE TRANSFORMER AND OTHER AREAS AS PER TECH SPEC</t>
  </si>
  <si>
    <r>
      <rPr>
        <b/>
        <sz val="12"/>
        <rFont val="Calibri"/>
        <family val="2"/>
        <scheme val="minor"/>
      </rPr>
      <t>Stationary VRLA Battery</t>
    </r>
    <r>
      <rPr>
        <sz val="12"/>
        <rFont val="Calibri"/>
        <family val="2"/>
        <scheme val="minor"/>
      </rPr>
      <t>, 350 Ah (C10 rate) for 220 V DC (Cells: 107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</si>
  <si>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r>
      <rPr>
        <b/>
        <sz val="12"/>
        <rFont val="Calibri"/>
        <family val="2"/>
        <scheme val="minor"/>
      </rPr>
      <t>FLOAT CUM BOOST Battery Charger</t>
    </r>
    <r>
      <rPr>
        <sz val="12"/>
        <rFont val="Calibri"/>
        <family val="2"/>
        <scheme val="minor"/>
      </rPr>
      <t xml:space="preserve"> for offered 350 Ah VRLA Type Battery (107 cells): Float Charging: 2.13-2.27 V per cell, Boost Charging: 2.28-2.32 V per cell. (FC 35A/ BC 70A)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t>
    </r>
  </si>
  <si>
    <t>d. Uniform and stepless adjustment of output voltage shall be available in both manual and automatic modes, accessible from the charger’s front panel, covering the entire float voltage range.
e. Stepless adjustment of load limiter setting shall also be provided, adjustable from 80% to 100% of the charger's rated output current during charging mode.
f. It shall be possible to adjust the Boost charging current continuously over a range of 50 to 100% of the rated
output current for Boost charging mode.
g. While in Boost mode, the charger output voltage shall rise automatically as the battery charges. A potentiometer shall be provided on the front panel to set the upper voltage limit for Boost mode, adjustable anywhere within the specified output voltage range.
[Charger shall be made from CRCA sheet steel-2mm thick, IP 42 rated, Painted: Phosphated-Primer-Painted 50um, ]
The Charger ON/OFF status, input/output voltage, output current, associated charger protection signals shall be provided for integration with SAS.</t>
  </si>
  <si>
    <r>
      <rPr>
        <b/>
        <sz val="12"/>
        <rFont val="Calibri"/>
        <family val="2"/>
        <scheme val="minor"/>
      </rPr>
      <t>DESIGN OF SUBSTATION EARTHING SYSTEMS and DSLP and SUPPLY of materials for the following</t>
    </r>
    <r>
      <rPr>
        <sz val="12"/>
        <rFont val="Calibri"/>
        <family val="2"/>
        <scheme val="minor"/>
      </rPr>
      <t xml:space="preserve">:
(a)  The Soil resistivity for the substation area is to be measured and approved by OPTCL.
(b) The Earth Mat design and layout is to prepared based on the soil resistivity and approved by OPTCL.
(c) Laying of  earth-mat  conductors of Hot dip galvanized 75 x 10 mm, excavation of earth for laying of earth flat as per approved design &amp; drawing, welding/jointing, application of two coats of Zinc Paint, wrapping of HT Tape etc of ground conductors &amp; etc with back filling and good compaction. The spacing between the earth FLATS not more than 5 Mtrs (both way) and to be buried at depth of 700mm minimum from the finished ground level.
(d) At intersections, GI rods shall be welded  75 mm width on both sides. After welding, zinc-rich paint shall be applied at the joints to prevent corrosion.
</t>
    </r>
  </si>
  <si>
    <t>(e) 50 mm, 3 mtr long Heavy duty perforated GI pipes: for treated earth pits (with details of treatment as per IS). This shall be used of equipment earthing and also along the periphery of the switchyard i.e. near the fencing.
(f) Provision of water taps with supply of all materials inside the switch yard areas  and peripheral for treated earth pit  for watering the treated earth pits. 
(g) The erection of risers of size 50 x 6 mm / 75 x 10 mm GI flats including welding/jointing, application of two coats of bituminous Paint, wrapping of HT Tape etc as per requirement. This is as per approved drawing and specification.
(h) This includes earthing provision for switchyard buildings.
(i) DSLP of Switchyard and its buildings as described below.
NOTE: Earthing design and philosophy shall be as per IEEE 80, 81, IS 3043, CBIP Manual on Earthing of AC Power Systems and OPTCL TS. Detail earthing design shall be submitted by the agency considering soil restivity survey.</t>
  </si>
  <si>
    <r>
      <rPr>
        <b/>
        <sz val="12"/>
        <rFont val="Calibri"/>
        <family val="2"/>
        <scheme val="minor"/>
      </rPr>
      <t xml:space="preserve">Design and Supply of Direct Stroke Lightening Protection System: </t>
    </r>
    <r>
      <rPr>
        <sz val="12"/>
        <rFont val="Calibri"/>
        <family val="2"/>
        <scheme val="minor"/>
      </rPr>
      <t xml:space="preserve">(As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t>
    </r>
    <r>
      <rPr>
        <b/>
        <sz val="12"/>
        <rFont val="Calibri"/>
        <family val="2"/>
        <scheme val="minor"/>
      </rPr>
      <t>all buildings,</t>
    </r>
    <r>
      <rPr>
        <sz val="12"/>
        <rFont val="Calibri"/>
        <family val="2"/>
        <scheme val="minor"/>
      </rPr>
      <t xml:space="preserve"> Auto Transformers etc.. Includes all materials such as Shield wires, Horizontal Conductor &amp; Down conductor, Droppers, Earth electrodes, Test link, Cleats, lugs,  Air termination rods/ Lightning spike, PG Clamp, D Shackle. etc. and all other accessories (except specified above at 6.1-6.3) to complete the system in full shape. Earthing of the DSLP system is included in the scope.
NOTE: Switchyard columns and lighting cum lightning mast specified under different line item. All other items and accessories required except columns and LCLM are included the scope of supply.</t>
    </r>
  </si>
  <si>
    <t>Direct Stroke Lightening Protection System: (As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all buildings, ICT and reactors. Includes all materials such as Shield wires, Horizontal Conductor, Down conductor, Droppers, Earth electrodes, Test link, Cleats, lugs,  Air termination rods/ Lightning spike, PG Clamp, D Shackle. etc. and all other accessories to complete the system in full shape. Earthing of the DSLP system is included in the scope.</t>
  </si>
  <si>
    <r>
      <t xml:space="preserve">33KV XLPE cable (1C X </t>
    </r>
    <r>
      <rPr>
        <sz val="11"/>
        <color rgb="FFFF0000"/>
        <rFont val="Tahoma"/>
        <family val="2"/>
      </rPr>
      <t xml:space="preserve">300 </t>
    </r>
    <r>
      <rPr>
        <sz val="11"/>
        <rFont val="Tahoma"/>
        <family val="2"/>
      </rPr>
      <t>Sq. mm.): Single core annealed Copper cable with Aluminium corrugates sheath as per technical specification.</t>
    </r>
  </si>
  <si>
    <r>
      <rPr>
        <b/>
        <sz val="12"/>
        <rFont val="Calibri"/>
        <family val="2"/>
        <scheme val="minor"/>
      </rPr>
      <t>40-metre-high lattice-type (HDG) lighting-cum-lightning mast</t>
    </r>
    <r>
      <rPr>
        <sz val="12"/>
        <rFont val="Calibri"/>
        <family val="2"/>
        <scheme val="minor"/>
      </rPr>
      <t xml:space="preserve"> with landing platforms, including LED lighting fixtures with control gear panels, suitable for Wind Zone-V, complete with all accessories such as the lighting control panel, required armoured copper cables, and other associated items.
The number and capacity of lighting fixtures shall be determined based on illumination design to achieve the desired lux level. Suitable landing platforms shall be provided to enable access to the luminaires for repair and maintenance.
</t>
    </r>
    <r>
      <rPr>
        <b/>
        <sz val="12"/>
        <rFont val="Calibri"/>
        <family val="2"/>
        <scheme val="minor"/>
      </rPr>
      <t>The design and drawings of the structure shall be vetted by CPRI/IITs.</t>
    </r>
  </si>
  <si>
    <t>Supply of 2 Ton Split type Air Conditioners [both indoor and outdoor units] (Inverter, five star latest model - LG/Hitachi /Carrier/Mitsubishi Heavy Industries/Daikin/Voltas/O' General Make) with copper condensor having remote control. Scope includes all other additional accessories such as Automatic Voltage Stabilizers, copper piping, copper cable, insulation over copper pipe, PVC corrrugated drain pipes, steel brackets for holding outdoor units, first filling of refrigerant and all other accessories necessary for completion of the AC system.</t>
  </si>
  <si>
    <r>
      <t xml:space="preserve">Design and Supply of Air Conditioning System: </t>
    </r>
    <r>
      <rPr>
        <sz val="11"/>
        <rFont val="Tahoma"/>
        <family val="2"/>
      </rPr>
      <t>(As per TS, approved drawings and directions of Engineer-in-Charge.)</t>
    </r>
  </si>
  <si>
    <t>Air conditioning system shall be designed to maintain the inside Dry Bulb Temperature below 24 °C. Bidder shall submit necessary design calculations for OPTCL's approval. The qty of ACs shall be as per the approved design. Compressor of AC shall have minimum 5 years Warranty from the date of commissioning.
Following item description also includes AC Control Panel(s) made of 2mm CR sheet, having suitable outgoing (one outgoing for one AC &amp; with overload control gear) &amp; wiring materials with 16 amp industrial socket &amp; plug for each unit of AC etc (As per specification) for the following buildings. Number of such panels shall be as per reqirement and approved drawings.</t>
  </si>
  <si>
    <t>Additional requirement for GIS hall relay panel room, VRLA Battery room, CRB - Panel/HMI room, CRB - LT AC/DC room, Switchyard Kisok etc (as applicable):
At least 50% spare/Stand by Air-Conditioning capacity shall be provided.
Supply of Logic controller for Auto Switch ON &amp; OFF of AC units as follows:
• Standby units shall come in to operation automatically when the running main unit fails
• Main and standby units shall be changed over periodically
• Following alarms shall be provided:
a. Compressor On/OFF condition of each unit
b. Compressor failure of each unit
c. Power OFF to AC unit
d. High temperature in room</t>
  </si>
  <si>
    <t>Temperature transducer shall be provided to monitor the temperature. The Temperature transducer shall have the following specification:
(Sensor : Air temperature sensor (indoor use), Output : 4 to 20mA, Temperature range : -5°C to 60°C, Resolution : 0.1°C, Accuracy : 0.5°C or better.)</t>
  </si>
  <si>
    <t>AIRCONDITIONING:  Installation of 2T capacity Split Air Conditioning Units: including AC Control Panel(s) made of 2mm CR sheet, having suitable outgoing (one outgoing for one AC &amp; with overload control gear) &amp; wiring materials with 16 amp industrial socket &amp; plug for each unit of AC etc (As per specification) for the following buildings as per the approved drawing.
Commissioning of Logic controller for Auto Switch ON &amp; OFF of AC units depending on requirement at various rooms/halls as per approved drawing.
Temperature transducer shall be also be installed to monitor the temperature. The Temperature transducer shall have the following specification:
(Sensor : Air temperature sensor (indoor use), Output : 4 to 20mA, Temperature range : -5°C to 60°C, Resolution : 0.1°C, Accuracy : 0.5°C or better.)</t>
  </si>
  <si>
    <t xml:space="preserve">BOUNDARY WALL (RCC structure, Brickwall type </t>
  </si>
  <si>
    <t>220KV BUS-BAR Protection System (Distributed architecture): This includes all peripheral units, Relays, Panels &amp; other accessories complete in all respect compliant to IEC 61850-ED-2 protocol with PRP on FO. Power Supply 220V DC. The control unit shall be provisioned for at least Four future bays. The bus bar protection system shall be integrated with the Automation system.</t>
  </si>
  <si>
    <t>245 KV, (2000-1000-500/1-1-1-1-1A), 50kA, 5 CORE  SINGLE  PHASE  CURRENT TRANSFORMER</t>
  </si>
  <si>
    <r>
      <rPr>
        <b/>
        <sz val="12"/>
        <color theme="1"/>
        <rFont val="Tahoma"/>
        <family val="2"/>
      </rPr>
      <t>FIRE FIGHTING BUILDING:</t>
    </r>
    <r>
      <rPr>
        <sz val="12"/>
        <color theme="1"/>
        <rFont val="Tahoma"/>
        <family val="2"/>
      </rPr>
      <t xml:space="preserve"> Design, engineering and construction of switchyard firefighting buildings including the piling where required, the cost of material, supply of labour, cement, reinforcement steel, form work and excavation as per the approved drawing and technical specification (The RCC structure frame should be in the ratio 1:1.5:3) This also includes excavation in all types of soil or rocks, backfilling and disposal of excess earth as per the direction of Engineer in charge
</t>
    </r>
  </si>
  <si>
    <t xml:space="preserve">Following activities including supply of all materials, T&amp;P &amp; labour RCC volume including MS rods (including column Beams and roofs etc), Brick masonry work in cement sand mortar 1: 6 with bricks of class designation 75kg/mm2 &amp; its cement plastering, Concrete Flooring, External and internal wall painting with primer coat, Doors and windows shall be of sliding type with locking facility and shall be of aluminium with glaze of 6mm &amp; windows shall have aluminium grills. 
</t>
  </si>
  <si>
    <t xml:space="preserve">Provision of PHD and other fittings of reputed make having ISI mark, provision of rain water discharge pipes at different locations, Internal concealed wiring, fixing of lighting fixtures (LED) fans and regulators (Electronic regulator) exhaust fan DC emergency lighting, Provision of smoke and fire detection system of the building, suitable RCC based platform for installation of firefighting equipment as required etc. A) Area of the Firefighting Building: 10mtrX5 Mtrs (50 sq mtr).
</t>
  </si>
  <si>
    <t xml:space="preserve">Design, engineering and construction of one no, suitable RCC water tank including the piling where required, the cost of material, supply of labour, cement, reinforcement-steel, form work and excavation as per the approved drawing and technical specification (The RCC structure frame should be in the ratio 1:1.5:3) This also includes excavation in all types of soil or rocks, backfilling, and disposal of excess earth as per the direction of Engineer In charge. The water tank shall be for storage of water for the HVW Spray system &amp; Hydrant System including the water pipe as inlet from the Water pump to the storage water tank &amp; outlet pipes connecting to the firefighting building including supply &amp; erection
</t>
  </si>
  <si>
    <t>34</t>
  </si>
  <si>
    <t xml:space="preserve">  Construction of 2X500 MVA,400/220KV AIS Sub-Station with SAS at Basudevpur with associated 400 KV D/C LILO LINE from 400KV  Kaniha-Bisra D/C line (CKT-I &amp; II)  to proposed 400/220KV GSS at Basudevpur,  220KV LILO in D/C from TTPS-Joda line to proposed S/s at Basudevpur, 220KV D/C line from proposed S/s at Basudevpur to proposed 220/132KV GIS, Barbil along with construction of 220/132kV GIS S/s at Barbil, 220KV D/Cline from 220/132/33KV GSS, Turumunga to proposed 400/220KV Grid S/s at Basudevpur and 132KV LILO line from one circuit of 132KV Turumunga-Dhenkikote D/C line to 132/33KV Grid S/s, Palaspanga.</t>
  </si>
  <si>
    <t>NAME OF THE WORK: 
Construction of 2X500 MVA,400/220KV AIS Sub-Station with SAS at Basudevpur with associated 400 KV D/C LILO LINE from 400KV  Kaniha-Bisra D/C line (CKT-I &amp; II)  to proposed 400/220KV GSS at Basudevpur,  220KV LILO in D/C from TTPS-Joda line to proposed S/s at Basudevpur, 220KV D/C line from proposed S/s at Basudevpur to proposed 220/132KV GIS, Barbil along with construction of 220/132kV GIS S/s at Barbil, 220KV D/Cline from 220/132/33KV GSS, Turumunga to proposed 400/220KV Grid S/s at Basudevpur and 132KV LILO line from one circuit of 132KV Turumunga-Dhenkikote D/C line to 132/33KV Grid S/s, Palaspanga.</t>
  </si>
  <si>
    <t>NAME OF THE WORK: Construction of 2X500 MVA,400/220KV AIS Sub-Station with SAS at Basudevpur with associated 400 KV D/C LILO LINE from 400KV  Kaniha-Bisra D/C line (CKT-I &amp; II)  to proposed 400/220KV GSS at Basudevpur,  220KV LILO in D/C from TTPS-Joda line to proposed S/s at Basudevpur, 220KV D/C line from proposed S/s at Basudevpur to proposed 220/132KV GIS, Barbil along with construction of 220/132kV GIS S/s at Barbil, 220KV D/Cline from 220/132/33KV GSS, Turumunga to proposed 400/220KV Grid S/s at Basudevpur and 132KV LILO line from one circuit of 132KV Turumunga-Dhenkikote D/C line to 132/33KV Grid S/s, Palaspanga.</t>
  </si>
  <si>
    <r>
      <t xml:space="preserve">FIRE FIGHTING EQIPMENT: </t>
    </r>
    <r>
      <rPr>
        <sz val="11"/>
        <rFont val="Tahoma"/>
        <family val="2"/>
      </rPr>
      <t xml:space="preserve">As per TS -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
</t>
    </r>
    <r>
      <rPr>
        <b/>
        <sz val="11"/>
        <rFont val="Tahoma"/>
        <family val="2"/>
      </rPr>
      <t>Hydrant and Mulsifire system to take care of 2 Nos 500 MVA ICT,2 Nos 125 MVAR 400 KV Reactor and switcyard equipment and control room building, LT transformer area and Stores.</t>
    </r>
  </si>
  <si>
    <t xml:space="preserve">FIRE FIGHTING EQIPMENT: As per TS -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
Hydrant and Mulsifyre system to take care of 2 Nos 500 MVA ICT,2 Nos 125 MVAR 400 KV Reactor and switcyard equipment and control room building, LT transformer area and Stores.
-HVW spray system, Hydrant system system and complete U/G &amp; O/G piping and accessories etc. outside the pump house for 500 MVA, (400/220KV ICT)
HVW spray system, Hydrant system and complete U/G &amp; O/G piping and accessories etc. outside the pump house for 125MVAR, 400KV Bus Reactor
Pumping arrangement for HVW system &amp; hydrant system, complete withall piping, valves, fittings,etc. inside pump house for Fire Protection System of 400/220KV Substation
Hydrant system, complete piping andaccessories etc, outside the Pump House for Fire Protection of 400/220KV Substation
</t>
  </si>
  <si>
    <t>TOTAL OF (Civil Work)  OF SUBSTATION</t>
  </si>
  <si>
    <t>Statutory fees (towards land alienation &amp; Forest diversion)</t>
  </si>
  <si>
    <t>(Rupees Three Hundred Thirty Three Crore One Lakh Ninety FiveThousand Two Hundred Seventy Six) Only.</t>
  </si>
  <si>
    <t xml:space="preserve">
400/220 KV Sub-Station  at Basudevpur 
(SUPPLY- SCHEDULE-VIIA)</t>
  </si>
  <si>
    <t xml:space="preserve">
400/220 KV Sub-Station  at Basudevpur 
(ERECTION-SCHEDULE-VIIB)</t>
  </si>
  <si>
    <t xml:space="preserve">
400/220 KV Sub-Station  at Basudevpur 
(CIVIL WORKS-SCHEDULE VIIC)</t>
  </si>
</sst>
</file>

<file path=xl/styles.xml><?xml version="1.0" encoding="utf-8"?>
<styleSheet xmlns="http://schemas.openxmlformats.org/spreadsheetml/2006/main">
  <numFmts count="34">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quot; $&quot;#,##0.00\ ;&quot; $(&quot;#,##0.00\);&quot; $-&quot;#\ ;@\ "/>
    <numFmt numFmtId="171" formatCode="[$-4009]General"/>
    <numFmt numFmtId="172" formatCode="#,##0.0"/>
    <numFmt numFmtId="173" formatCode="0.000"/>
    <numFmt numFmtId="174" formatCode="0.0"/>
    <numFmt numFmtId="175" formatCode="[$-409]dd/mmm/yy;@"/>
    <numFmt numFmtId="176" formatCode="&quot;₹&quot;\ #,##0.00"/>
    <numFmt numFmtId="177" formatCode="mm/dd/yyyy"/>
    <numFmt numFmtId="178" formatCode="#,##0.00\ ;&quot; (&quot;#,##0.00\);&quot; -&quot;#\ ;@\ "/>
    <numFmt numFmtId="179" formatCode="&quot; &quot;@"/>
    <numFmt numFmtId="180" formatCode="0.0000000000%"/>
    <numFmt numFmtId="181" formatCode="_ * #,##0.0000000_ ;_ * \-#,##0.0000000_ ;_ * &quot;-&quot;??_ ;_ @_ "/>
    <numFmt numFmtId="182" formatCode="_ * #,##0.000000000_ ;_ * \-#,##0.000000000_ ;_ * &quot;-&quot;??_ ;_ @_ "/>
    <numFmt numFmtId="183" formatCode="&quot;₹ &quot;#,##0.00"/>
    <numFmt numFmtId="184" formatCode="#,##0.00000"/>
    <numFmt numFmtId="185" formatCode="&quot; ₹ &quot;#,##0.00\ ;&quot; ₹ -&quot;#,##0.00\ ;&quot; ₹ -&quot;#\ ;@\ "/>
    <numFmt numFmtId="186" formatCode="0.00\ "/>
    <numFmt numFmtId="187" formatCode="#,##0\ ;\-#,##0\ ;&quot; - &quot;;@\ "/>
    <numFmt numFmtId="188" formatCode="#,##0.00\ ;\-#,##0.00\ ;&quot; -&quot;#\ ;@\ "/>
    <numFmt numFmtId="189" formatCode="&quot; $&quot;#,##0\ ;&quot;-$&quot;#,##0\ ;&quot; $- &quot;;@\ "/>
    <numFmt numFmtId="190" formatCode="&quot; $&quot;#,##0.00\ ;&quot;-$&quot;#,##0.00\ ;&quot; $-&quot;#\ ;@\ "/>
    <numFmt numFmtId="191" formatCode="_(\$* #,##0.00_);_(\$* \(#,##0.00\);_(\$* \-??_);_(@_)"/>
    <numFmt numFmtId="192" formatCode="_ * #,##0.00_ ;_ * \-#,##0.00_ ;_ * \-??_ ;_ @_ "/>
    <numFmt numFmtId="193" formatCode="_ &quot;₹ &quot;* #,##0.00_ ;_ &quot;₹ &quot;* \-#,##0.00_ ;_ &quot;₹ &quot;* \-??_ ;_ @_ "/>
    <numFmt numFmtId="194" formatCode="0.00_)"/>
    <numFmt numFmtId="195" formatCode="_(* #,##0.00_);_(* \(#,##0.00\);_(* \-??_);_(@_)"/>
    <numFmt numFmtId="196" formatCode="_ &quot;? &quot;* #,##0.00_ ;_ &quot;? &quot;* \-#,##0.00_ ;_ &quot;? &quot;* \-??_ ;_ @_ "/>
  </numFmts>
  <fonts count="112">
    <font>
      <sz val="11"/>
      <name val="Book Antiqua"/>
      <charset val="134"/>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color indexed="9"/>
      <name val="Wingdings 3"/>
      <family val="1"/>
      <charset val="2"/>
    </font>
    <font>
      <sz val="12"/>
      <name val="Times New Roman"/>
      <family val="1"/>
    </font>
    <font>
      <sz val="11"/>
      <color theme="1"/>
      <name val="Calibri"/>
      <family val="2"/>
      <scheme val="minor"/>
    </font>
    <font>
      <b/>
      <sz val="12"/>
      <name val="Book Antiqua"/>
      <family val="1"/>
    </font>
    <font>
      <sz val="12"/>
      <name val="Book Antiqua"/>
      <family val="1"/>
    </font>
    <font>
      <b/>
      <sz val="11"/>
      <name val="Book Antiqua"/>
      <family val="1"/>
    </font>
    <font>
      <sz val="12"/>
      <name val="Tahoma"/>
      <family val="2"/>
    </font>
    <font>
      <sz val="11"/>
      <name val="Tahoma"/>
      <family val="2"/>
    </font>
    <font>
      <b/>
      <sz val="14"/>
      <name val="Tahoma"/>
      <family val="2"/>
    </font>
    <font>
      <b/>
      <sz val="11"/>
      <name val="Tahoma"/>
      <family val="2"/>
    </font>
    <font>
      <b/>
      <sz val="22"/>
      <name val="Tahoma"/>
      <family val="2"/>
    </font>
    <font>
      <b/>
      <sz val="12"/>
      <name val="Tahoma"/>
      <family val="2"/>
    </font>
    <font>
      <sz val="11"/>
      <color rgb="FFFF0000"/>
      <name val="Tahoma"/>
      <family val="2"/>
    </font>
    <font>
      <sz val="11"/>
      <color theme="1"/>
      <name val="Tahoma"/>
      <family val="2"/>
    </font>
    <font>
      <b/>
      <sz val="11"/>
      <color theme="1"/>
      <name val="Tahoma"/>
      <family val="2"/>
    </font>
    <font>
      <b/>
      <u/>
      <sz val="11"/>
      <name val="Tahoma"/>
      <family val="2"/>
    </font>
    <font>
      <b/>
      <sz val="13"/>
      <name val="Tahoma"/>
      <family val="2"/>
    </font>
    <font>
      <b/>
      <sz val="15"/>
      <name val="Tahoma"/>
      <family val="2"/>
    </font>
    <font>
      <sz val="11"/>
      <name val="Book Antiqua"/>
      <family val="1"/>
    </font>
    <font>
      <b/>
      <sz val="11"/>
      <color indexed="9"/>
      <name val="Book Antiqua"/>
      <family val="1"/>
    </font>
    <font>
      <b/>
      <sz val="10"/>
      <name val="Book Antiqua"/>
      <family val="1"/>
    </font>
    <font>
      <b/>
      <sz val="12"/>
      <name val="Arial"/>
      <family val="2"/>
    </font>
    <font>
      <sz val="11"/>
      <name val="Arial"/>
      <family val="2"/>
    </font>
    <font>
      <sz val="11"/>
      <name val="Cambria"/>
      <family val="1"/>
    </font>
    <font>
      <sz val="10"/>
      <name val="Cambria"/>
      <family val="1"/>
    </font>
    <font>
      <b/>
      <sz val="11"/>
      <name val="Cambria"/>
      <family val="1"/>
    </font>
    <font>
      <b/>
      <sz val="12"/>
      <name val="Cambria"/>
      <family val="1"/>
    </font>
    <font>
      <sz val="10"/>
      <color indexed="9"/>
      <name val="Arial"/>
      <family val="2"/>
    </font>
    <font>
      <b/>
      <sz val="10"/>
      <name val="Arial"/>
      <family val="2"/>
    </font>
    <font>
      <b/>
      <sz val="10"/>
      <color indexed="9"/>
      <name val="Arial"/>
      <family val="2"/>
    </font>
    <font>
      <b/>
      <sz val="11"/>
      <color theme="1"/>
      <name val="Calibri"/>
      <family val="2"/>
      <scheme val="minor"/>
    </font>
    <font>
      <sz val="10"/>
      <color theme="1"/>
      <name val="Arial"/>
      <family val="2"/>
    </font>
    <font>
      <sz val="12"/>
      <color theme="1"/>
      <name val="Times New Roman"/>
      <family val="1"/>
    </font>
    <font>
      <sz val="10"/>
      <color rgb="FF000000"/>
      <name val="Arial"/>
      <family val="2"/>
    </font>
    <font>
      <b/>
      <sz val="10"/>
      <color indexed="10"/>
      <name val="Arial"/>
      <family val="2"/>
    </font>
    <font>
      <sz val="11"/>
      <color theme="1"/>
      <name val="Book Antiqua"/>
      <family val="1"/>
    </font>
    <font>
      <sz val="12"/>
      <color theme="1"/>
      <name val="Book Antiqua"/>
      <family val="1"/>
    </font>
    <font>
      <sz val="10"/>
      <name val="Book Antiqua"/>
      <family val="1"/>
    </font>
    <font>
      <b/>
      <sz val="11"/>
      <color rgb="FF0000FF"/>
      <name val="Nirmala UI"/>
      <family val="2"/>
    </font>
    <font>
      <sz val="14"/>
      <name val="AngsanaUPC"/>
      <charset val="134"/>
    </font>
    <font>
      <sz val="12"/>
      <name val="¹ÙÅÁÃ¼"/>
      <charset val="129"/>
    </font>
    <font>
      <sz val="11"/>
      <color indexed="8"/>
      <name val="Calibri"/>
      <family val="2"/>
      <scheme val="minor"/>
    </font>
    <font>
      <sz val="10"/>
      <color indexed="8"/>
      <name val="Arial"/>
      <family val="2"/>
    </font>
    <font>
      <sz val="11"/>
      <color rgb="FF000000"/>
      <name val="Calibri"/>
      <family val="2"/>
    </font>
    <font>
      <sz val="10"/>
      <color indexed="10"/>
      <name val="Arial"/>
      <family val="2"/>
    </font>
    <font>
      <u/>
      <sz val="9"/>
      <color indexed="12"/>
      <name val="Arial"/>
      <family val="2"/>
    </font>
    <font>
      <sz val="7"/>
      <name val="Small Fonts"/>
      <family val="2"/>
    </font>
    <font>
      <b/>
      <sz val="10"/>
      <name val="Arial CE"/>
      <charset val="238"/>
    </font>
    <font>
      <u/>
      <sz val="9"/>
      <color indexed="36"/>
      <name val="Arial"/>
      <family val="2"/>
    </font>
    <font>
      <sz val="10"/>
      <name val="MS Sans Serif"/>
      <family val="2"/>
    </font>
    <font>
      <u/>
      <sz val="11"/>
      <name val="Tahoma"/>
      <family val="2"/>
    </font>
    <font>
      <vertAlign val="superscript"/>
      <sz val="11"/>
      <name val="Tahoma"/>
      <family val="2"/>
    </font>
    <font>
      <i/>
      <sz val="11"/>
      <name val="Tahoma"/>
      <family val="2"/>
    </font>
    <font>
      <b/>
      <sz val="9"/>
      <name val="Tahoma"/>
      <family val="2"/>
    </font>
    <font>
      <sz val="9"/>
      <name val="Tahoma"/>
      <family val="2"/>
    </font>
    <font>
      <sz val="9"/>
      <name val="Times New Roman"/>
      <family val="1"/>
    </font>
    <font>
      <b/>
      <sz val="9"/>
      <name val="Times New Roman"/>
      <family val="1"/>
    </font>
    <font>
      <sz val="12"/>
      <name val="Calibri"/>
      <family val="2"/>
      <scheme val="minor"/>
    </font>
    <font>
      <sz val="11"/>
      <name val="Tahoma"/>
      <family val="2"/>
    </font>
    <font>
      <sz val="11"/>
      <color rgb="FFFF0000"/>
      <name val="Tahoma"/>
      <family val="2"/>
    </font>
    <font>
      <b/>
      <sz val="11"/>
      <name val="Tahoma"/>
      <family val="2"/>
    </font>
    <font>
      <sz val="12"/>
      <name val="Arial"/>
      <family val="2"/>
    </font>
    <font>
      <sz val="11"/>
      <color theme="1"/>
      <name val="Tahoma"/>
      <family val="2"/>
    </font>
    <font>
      <b/>
      <sz val="16"/>
      <name val="Arial"/>
      <family val="2"/>
    </font>
    <font>
      <sz val="15"/>
      <name val="Bookman Old Style"/>
      <family val="1"/>
    </font>
    <font>
      <b/>
      <sz val="14"/>
      <name val="Ari"/>
      <charset val="134"/>
    </font>
    <font>
      <b/>
      <sz val="12"/>
      <name val="Arial"/>
      <family val="2"/>
    </font>
    <font>
      <b/>
      <sz val="12"/>
      <color indexed="8"/>
      <name val="Arial"/>
      <family val="2"/>
    </font>
    <font>
      <sz val="15"/>
      <name val="Cambria"/>
      <family val="1"/>
    </font>
    <font>
      <b/>
      <sz val="11"/>
      <name val="Arial"/>
      <family val="2"/>
    </font>
    <font>
      <b/>
      <sz val="15"/>
      <name val="Cambria"/>
      <family val="1"/>
    </font>
    <font>
      <b/>
      <sz val="14"/>
      <name val="Tahoma"/>
      <family val="2"/>
    </font>
    <font>
      <b/>
      <sz val="16"/>
      <name val="Tahoma"/>
      <family val="2"/>
    </font>
    <font>
      <b/>
      <sz val="12"/>
      <name val="Tahoma"/>
      <family val="2"/>
    </font>
    <font>
      <sz val="12"/>
      <name val="Tahoma"/>
      <family val="2"/>
    </font>
    <font>
      <b/>
      <sz val="22"/>
      <name val="Tahoma"/>
      <family val="2"/>
    </font>
    <font>
      <b/>
      <sz val="11"/>
      <color rgb="FFFF0000"/>
      <name val="Tahoma"/>
      <family val="2"/>
    </font>
    <font>
      <b/>
      <sz val="13"/>
      <name val="Tahoma"/>
      <family val="2"/>
    </font>
    <font>
      <b/>
      <sz val="15"/>
      <name val="Tahoma"/>
      <family val="2"/>
    </font>
    <font>
      <sz val="13"/>
      <name val="Tahoma"/>
      <family val="2"/>
    </font>
    <font>
      <sz val="12"/>
      <color theme="1"/>
      <name val="Tahoma"/>
      <family val="2"/>
    </font>
    <font>
      <b/>
      <sz val="12"/>
      <color theme="1"/>
      <name val="Tahoma"/>
      <family val="2"/>
    </font>
    <font>
      <b/>
      <sz val="12"/>
      <color indexed="8"/>
      <name val="Tahoma"/>
      <family val="2"/>
    </font>
    <font>
      <sz val="12"/>
      <color indexed="8"/>
      <name val="Tahoma"/>
      <family val="2"/>
    </font>
    <font>
      <u/>
      <sz val="12"/>
      <name val="Tahoma"/>
      <family val="2"/>
    </font>
    <font>
      <b/>
      <u/>
      <sz val="12"/>
      <name val="Tahoma"/>
      <family val="2"/>
    </font>
    <font>
      <b/>
      <sz val="11"/>
      <color indexed="8"/>
      <name val="Tahoma"/>
      <family val="2"/>
    </font>
    <font>
      <u/>
      <sz val="6.6"/>
      <color theme="10"/>
      <name val="Book Antiqua"/>
      <family val="1"/>
    </font>
    <font>
      <sz val="8"/>
      <name val="arial"/>
      <family val="2"/>
    </font>
    <font>
      <sz val="11"/>
      <color theme="1"/>
      <name val="Arial"/>
      <family val="2"/>
    </font>
    <font>
      <sz val="11"/>
      <color indexed="8"/>
      <name val="Arial"/>
      <family val="2"/>
    </font>
    <font>
      <u/>
      <sz val="11"/>
      <color theme="10"/>
      <name val="Arial"/>
      <family val="2"/>
    </font>
    <font>
      <b/>
      <i/>
      <sz val="16"/>
      <name val="Arial"/>
      <family val="2"/>
    </font>
    <font>
      <sz val="11"/>
      <color indexed="8"/>
      <name val="Calibri"/>
      <family val="2"/>
    </font>
    <font>
      <sz val="10"/>
      <name val="Arial"/>
      <family val="2"/>
      <charset val="204"/>
    </font>
    <font>
      <sz val="11"/>
      <name val="MS ??"/>
      <family val="1"/>
      <charset val="128"/>
    </font>
    <font>
      <sz val="10"/>
      <name val="Tahoma"/>
      <family val="2"/>
    </font>
    <font>
      <b/>
      <sz val="12"/>
      <color rgb="FFFF0000"/>
      <name val="Arial"/>
      <family val="2"/>
    </font>
    <font>
      <sz val="10"/>
      <name val="Bookman Old Style"/>
      <family val="1"/>
    </font>
    <font>
      <sz val="11"/>
      <name val="Calibri"/>
      <family val="2"/>
    </font>
    <font>
      <u/>
      <sz val="12"/>
      <color theme="10"/>
      <name val="Book Antiqua"/>
      <family val="1"/>
    </font>
    <font>
      <sz val="11"/>
      <name val="Magneto"/>
      <family val="5"/>
    </font>
    <font>
      <b/>
      <sz val="12"/>
      <color rgb="FFFF0000"/>
      <name val="Tahoma"/>
      <family val="2"/>
    </font>
    <font>
      <sz val="11"/>
      <color theme="1"/>
      <name val="Calibri"/>
      <family val="2"/>
      <charset val="134"/>
      <scheme val="minor"/>
    </font>
    <font>
      <b/>
      <sz val="12"/>
      <name val="Calibri"/>
      <family val="2"/>
      <scheme val="minor"/>
    </font>
    <font>
      <sz val="12"/>
      <color theme="1"/>
      <name val="Calibri"/>
      <family val="2"/>
      <scheme val="minor"/>
    </font>
  </fonts>
  <fills count="49">
    <fill>
      <patternFill patternType="none"/>
    </fill>
    <fill>
      <patternFill patternType="gray125"/>
    </fill>
    <fill>
      <patternFill patternType="solid">
        <fgColor indexed="22"/>
        <bgColor indexed="64"/>
      </patternFill>
    </fill>
    <fill>
      <patternFill patternType="solid">
        <fgColor theme="0" tint="-0.14993743705557422"/>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rgb="FFBFBFBF"/>
        <bgColor indexed="64"/>
      </patternFill>
    </fill>
    <fill>
      <patternFill patternType="solid">
        <fgColor theme="0" tint="-0.14996795556505021"/>
        <bgColor indexed="64"/>
      </patternFill>
    </fill>
    <fill>
      <patternFill patternType="solid">
        <fgColor theme="0" tint="-0.1498458815271462"/>
        <bgColor indexed="64"/>
      </patternFill>
    </fill>
    <fill>
      <patternFill patternType="solid">
        <fgColor rgb="FF959595"/>
        <bgColor indexed="64"/>
      </patternFill>
    </fill>
    <fill>
      <patternFill patternType="solid">
        <fgColor indexed="9"/>
        <bgColor indexed="26"/>
      </patternFill>
    </fill>
    <fill>
      <patternFill patternType="solid">
        <fgColor theme="0" tint="-0.249977111117893"/>
        <bgColor indexed="64"/>
      </patternFill>
    </fill>
    <fill>
      <patternFill patternType="solid">
        <fgColor theme="0" tint="-0.14993743705557422"/>
        <bgColor indexed="22"/>
      </patternFill>
    </fill>
    <fill>
      <patternFill patternType="solid">
        <fgColor theme="0" tint="-0.1498764000366222"/>
        <bgColor indexed="64"/>
      </patternFill>
    </fill>
    <fill>
      <patternFill patternType="solid">
        <fgColor theme="0" tint="-0.14975432599871821"/>
        <bgColor indexed="64"/>
      </patternFill>
    </fill>
    <fill>
      <patternFill patternType="solid">
        <fgColor theme="0" tint="-0.14978484450819421"/>
        <bgColor indexed="64"/>
      </patternFill>
    </fill>
    <fill>
      <patternFill patternType="solid">
        <fgColor theme="0" tint="-0.14981536301767021"/>
        <bgColor indexed="64"/>
      </patternFill>
    </fill>
    <fill>
      <patternFill patternType="solid">
        <fgColor indexed="22"/>
        <bgColor indexed="31"/>
      </patternFill>
    </fill>
    <fill>
      <patternFill patternType="solid">
        <fgColor theme="0" tint="-0.249977111117893"/>
        <bgColor indexed="26"/>
      </patternFill>
    </fill>
    <fill>
      <patternFill patternType="solid">
        <fgColor theme="0" tint="-0.249977111117893"/>
        <bgColor indexed="31"/>
      </patternFill>
    </fill>
    <fill>
      <patternFill patternType="solid">
        <fgColor theme="0" tint="-0.249977111117893"/>
        <bgColor indexed="22"/>
      </patternFill>
    </fill>
    <fill>
      <patternFill patternType="solid">
        <fgColor indexed="27"/>
        <bgColor indexed="41"/>
      </patternFill>
    </fill>
    <fill>
      <patternFill patternType="solid">
        <fgColor theme="0" tint="-0.14990691854609822"/>
        <bgColor indexed="64"/>
      </patternFill>
    </fill>
    <fill>
      <patternFill patternType="solid">
        <fgColor theme="0" tint="-0.14999847407452621"/>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14999847407452621"/>
        <bgColor indexed="26"/>
      </patternFill>
    </fill>
    <fill>
      <patternFill patternType="solid">
        <fgColor rgb="FFFFFF00"/>
        <bgColor indexed="41"/>
      </patternFill>
    </fill>
    <fill>
      <patternFill patternType="solid">
        <fgColor theme="0"/>
        <bgColor indexed="41"/>
      </patternFill>
    </fill>
    <fill>
      <patternFill patternType="solid">
        <fgColor theme="0" tint="-0.14993743705557422"/>
        <bgColor indexed="31"/>
      </patternFill>
    </fill>
    <fill>
      <patternFill patternType="solid">
        <fgColor theme="0" tint="-0.14999847407452621"/>
        <bgColor indexed="22"/>
      </patternFill>
    </fill>
    <fill>
      <patternFill patternType="solid">
        <fgColor indexed="12"/>
        <bgColor indexed="64"/>
      </patternFill>
    </fill>
    <fill>
      <patternFill patternType="solid">
        <fgColor indexed="45"/>
        <bgColor indexed="64"/>
      </patternFill>
    </fill>
    <fill>
      <patternFill patternType="solid">
        <fgColor indexed="42"/>
        <bgColor indexed="64"/>
      </patternFill>
    </fill>
    <fill>
      <patternFill patternType="solid">
        <fgColor rgb="FFCCFFCC"/>
        <bgColor indexed="64"/>
      </patternFill>
    </fill>
    <fill>
      <patternFill patternType="solid">
        <fgColor theme="4" tint="0.39991454817346722"/>
        <bgColor indexed="64"/>
      </patternFill>
    </fill>
    <fill>
      <patternFill patternType="solid">
        <fgColor theme="0"/>
        <bgColor indexed="26"/>
      </patternFill>
    </fill>
    <fill>
      <patternFill patternType="solid">
        <fgColor theme="7" tint="0.39997558519241921"/>
        <bgColor indexed="64"/>
      </patternFill>
    </fill>
    <fill>
      <patternFill patternType="solid">
        <fgColor theme="3"/>
        <bgColor indexed="64"/>
      </patternFill>
    </fill>
    <fill>
      <patternFill patternType="solid">
        <fgColor theme="0"/>
        <bgColor indexed="31"/>
      </patternFill>
    </fill>
    <fill>
      <patternFill patternType="solid">
        <fgColor indexed="26"/>
        <bgColor indexed="9"/>
      </patternFill>
    </fill>
    <fill>
      <patternFill patternType="solid">
        <fgColor theme="8"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bgColor indexed="31"/>
      </patternFill>
    </fill>
    <fill>
      <patternFill patternType="solid">
        <fgColor theme="2"/>
        <bgColor indexed="26"/>
      </patternFill>
    </fill>
  </fills>
  <borders count="51">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style="medium">
        <color auto="1"/>
      </top>
      <bottom style="medium">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s>
  <cellStyleXfs count="185">
    <xf numFmtId="0" fontId="0" fillId="0" borderId="0"/>
    <xf numFmtId="43" fontId="24" fillId="0" borderId="0" applyFont="0" applyFill="0" applyBorder="0" applyAlignment="0" applyProtection="0"/>
    <xf numFmtId="9" fontId="24" fillId="0" borderId="0" applyFont="0" applyFill="0" applyBorder="0" applyAlignment="0" applyProtection="0"/>
    <xf numFmtId="9" fontId="45" fillId="0" borderId="0"/>
    <xf numFmtId="165"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0" fontId="46"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4" fontId="4" fillId="0" borderId="0" applyFont="0" applyFill="0" applyBorder="0" applyAlignment="0" applyProtection="0"/>
    <xf numFmtId="43" fontId="8" fillId="0" borderId="0" applyFont="0" applyFill="0" applyBorder="0" applyAlignment="0" applyProtection="0"/>
    <xf numFmtId="43" fontId="47" fillId="0" borderId="0" applyFont="0" applyFill="0" applyBorder="0" applyAlignment="0" applyProtection="0"/>
    <xf numFmtId="170" fontId="48" fillId="0" borderId="0" applyBorder="0" applyProtection="0"/>
    <xf numFmtId="170" fontId="4" fillId="0" borderId="0" applyFill="0" applyBorder="0" applyAlignment="0" applyProtection="0"/>
    <xf numFmtId="170" fontId="4" fillId="0" borderId="0" applyFill="0" applyBorder="0" applyAlignment="0" applyProtection="0"/>
    <xf numFmtId="0" fontId="4" fillId="0" borderId="0" applyFill="0" applyBorder="0" applyAlignment="0" applyProtection="0"/>
    <xf numFmtId="0" fontId="48" fillId="0" borderId="0" applyBorder="0" applyProtection="0"/>
    <xf numFmtId="0" fontId="4" fillId="0" borderId="0"/>
    <xf numFmtId="171" fontId="49" fillId="0" borderId="0"/>
    <xf numFmtId="172" fontId="50" fillId="0" borderId="35">
      <alignment horizontal="right"/>
    </xf>
    <xf numFmtId="0" fontId="27" fillId="0" borderId="36" applyNumberFormat="0" applyAlignment="0" applyProtection="0">
      <alignment horizontal="left" vertical="center"/>
    </xf>
    <xf numFmtId="0" fontId="27" fillId="0" borderId="12">
      <alignment horizontal="left" vertical="center"/>
    </xf>
    <xf numFmtId="0" fontId="51" fillId="0" borderId="0" applyNumberFormat="0" applyFill="0" applyBorder="0" applyAlignment="0" applyProtection="0">
      <alignment vertical="top"/>
      <protection locked="0"/>
    </xf>
    <xf numFmtId="37" fontId="52" fillId="0" borderId="0"/>
    <xf numFmtId="173" fontId="4" fillId="0" borderId="0"/>
    <xf numFmtId="0" fontId="8" fillId="0" borderId="0"/>
    <xf numFmtId="0" fontId="4" fillId="0" borderId="0"/>
    <xf numFmtId="0" fontId="24" fillId="0" borderId="0"/>
    <xf numFmtId="0" fontId="4" fillId="0" borderId="0"/>
    <xf numFmtId="0" fontId="8" fillId="0" borderId="0"/>
    <xf numFmtId="0" fontId="8" fillId="0" borderId="0"/>
    <xf numFmtId="0" fontId="8" fillId="0" borderId="0"/>
    <xf numFmtId="0" fontId="8" fillId="0" borderId="0"/>
    <xf numFmtId="0" fontId="4" fillId="0" borderId="0"/>
    <xf numFmtId="0" fontId="8" fillId="0" borderId="0"/>
    <xf numFmtId="0" fontId="43" fillId="0" borderId="0"/>
    <xf numFmtId="0" fontId="4" fillId="0" borderId="0"/>
    <xf numFmtId="0" fontId="48" fillId="0" borderId="0" applyBorder="0" applyProtection="0"/>
    <xf numFmtId="0" fontId="24" fillId="0" borderId="0" applyNumberFormat="0" applyFill="0" applyBorder="0" applyProtection="0">
      <alignment vertical="top"/>
    </xf>
    <xf numFmtId="0" fontId="4" fillId="0" borderId="0" applyNumberFormat="0" applyFont="0" applyFill="0" applyBorder="0" applyAlignment="0" applyProtection="0">
      <alignment vertical="top"/>
    </xf>
    <xf numFmtId="0" fontId="4" fillId="0" borderId="0"/>
    <xf numFmtId="0" fontId="24" fillId="0" borderId="0"/>
    <xf numFmtId="0" fontId="4" fillId="0" borderId="0"/>
    <xf numFmtId="0" fontId="48" fillId="0" borderId="0" applyBorder="0" applyProtection="0"/>
    <xf numFmtId="0" fontId="48" fillId="0" borderId="0" applyBorder="0" applyProtection="0"/>
    <xf numFmtId="0" fontId="4" fillId="0" borderId="0" applyNumberFormat="0" applyFont="0" applyFill="0" applyBorder="0" applyAlignment="0" applyProtection="0">
      <alignment vertical="top"/>
    </xf>
    <xf numFmtId="0" fontId="4" fillId="0" borderId="0"/>
    <xf numFmtId="0" fontId="53" fillId="0" borderId="0" applyFont="0"/>
    <xf numFmtId="0" fontId="54" fillId="0" borderId="0" applyNumberFormat="0" applyFill="0" applyBorder="0" applyAlignment="0" applyProtection="0">
      <alignment vertical="top"/>
      <protection locked="0"/>
    </xf>
    <xf numFmtId="0" fontId="55" fillId="0" borderId="0"/>
    <xf numFmtId="0" fontId="93" fillId="0" borderId="0" applyNumberFormat="0" applyFill="0" applyBorder="0" applyAlignment="0" applyProtection="0">
      <alignment vertical="top"/>
      <protection locked="0"/>
    </xf>
    <xf numFmtId="0" fontId="94" fillId="18" borderId="0" applyBorder="0" applyProtection="0"/>
    <xf numFmtId="0" fontId="96" fillId="0" borderId="0"/>
    <xf numFmtId="0" fontId="99" fillId="0" borderId="0"/>
    <xf numFmtId="178" fontId="48" fillId="0" borderId="0" applyBorder="0" applyProtection="0"/>
    <xf numFmtId="0" fontId="4" fillId="0" borderId="0" applyBorder="0" applyProtection="0"/>
    <xf numFmtId="195"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Border="0" applyProtection="0"/>
    <xf numFmtId="0" fontId="4" fillId="0" borderId="0" applyFill="0" applyBorder="0" applyAlignment="0" applyProtection="0"/>
    <xf numFmtId="178" fontId="4" fillId="0" borderId="0" applyBorder="0" applyProtection="0"/>
    <xf numFmtId="195" fontId="4" fillId="0" borderId="0" applyFill="0" applyBorder="0" applyAlignment="0" applyProtection="0"/>
    <xf numFmtId="178" fontId="4" fillId="0" borderId="0" applyFill="0" applyBorder="0" applyAlignment="0" applyProtection="0"/>
    <xf numFmtId="178" fontId="4" fillId="0" borderId="0" applyBorder="0" applyProtection="0"/>
    <xf numFmtId="195"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95" fontId="4" fillId="0" borderId="0" applyFill="0" applyBorder="0" applyAlignment="0" applyProtection="0"/>
    <xf numFmtId="192" fontId="99" fillId="0" borderId="0"/>
    <xf numFmtId="195" fontId="4" fillId="0" borderId="0" applyFill="0" applyBorder="0" applyAlignment="0" applyProtection="0"/>
    <xf numFmtId="195"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91"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91"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170" fontId="4" fillId="0" borderId="0" applyBorder="0" applyProtection="0"/>
    <xf numFmtId="191" fontId="4" fillId="0" borderId="0" applyFill="0" applyBorder="0" applyAlignment="0" applyProtection="0"/>
    <xf numFmtId="170" fontId="4" fillId="0" borderId="0" applyFill="0" applyBorder="0" applyAlignment="0" applyProtection="0"/>
    <xf numFmtId="185" fontId="4" fillId="0" borderId="0" applyBorder="0" applyProtection="0"/>
    <xf numFmtId="191" fontId="4" fillId="0" borderId="0" applyFill="0" applyBorder="0" applyAlignment="0" applyProtection="0"/>
    <xf numFmtId="196" fontId="4" fillId="0" borderId="0" applyFill="0" applyBorder="0" applyAlignment="0" applyProtection="0"/>
    <xf numFmtId="185" fontId="4" fillId="0" borderId="0" applyBorder="0" applyProtection="0"/>
    <xf numFmtId="191" fontId="4" fillId="0" borderId="0" applyFill="0" applyBorder="0" applyAlignment="0" applyProtection="0"/>
    <xf numFmtId="196" fontId="4" fillId="0" borderId="0" applyFill="0" applyBorder="0" applyAlignment="0" applyProtection="0"/>
    <xf numFmtId="170" fontId="4" fillId="0" borderId="0" applyFill="0" applyBorder="0" applyAlignment="0" applyProtection="0"/>
    <xf numFmtId="191" fontId="4" fillId="0" borderId="0" applyFill="0" applyBorder="0" applyAlignment="0" applyProtection="0"/>
    <xf numFmtId="193" fontId="99" fillId="0" borderId="0"/>
    <xf numFmtId="0" fontId="4" fillId="0" borderId="0" applyBorder="0" applyProtection="0"/>
    <xf numFmtId="0" fontId="4" fillId="0" borderId="0" applyNumberFormat="0" applyFill="0" applyBorder="0" applyProtection="0"/>
    <xf numFmtId="0" fontId="99" fillId="0" borderId="0"/>
    <xf numFmtId="0" fontId="94" fillId="18" borderId="0" applyNumberFormat="0" applyBorder="0" applyAlignment="0" applyProtection="0"/>
    <xf numFmtId="0" fontId="97" fillId="0" borderId="0" applyNumberFormat="0" applyFill="0" applyBorder="0" applyAlignment="0" applyProtection="0"/>
    <xf numFmtId="0" fontId="94" fillId="41" borderId="0" applyBorder="0" applyProtection="0"/>
    <xf numFmtId="0" fontId="94" fillId="41" borderId="0" applyNumberFormat="0" applyBorder="0" applyAlignment="0" applyProtection="0"/>
    <xf numFmtId="186" fontId="98" fillId="0" borderId="0"/>
    <xf numFmtId="194" fontId="98" fillId="0" borderId="0"/>
    <xf numFmtId="0" fontId="4" fillId="0" borderId="0"/>
    <xf numFmtId="0" fontId="4" fillId="0" borderId="0"/>
    <xf numFmtId="0" fontId="4" fillId="0" borderId="0"/>
    <xf numFmtId="0" fontId="4" fillId="0" borderId="0"/>
    <xf numFmtId="0" fontId="100" fillId="0" borderId="0"/>
    <xf numFmtId="0" fontId="4" fillId="0" borderId="0"/>
    <xf numFmtId="0" fontId="4" fillId="0" borderId="0"/>
    <xf numFmtId="0" fontId="4" fillId="0" borderId="0"/>
    <xf numFmtId="0" fontId="101" fillId="0" borderId="0"/>
    <xf numFmtId="0" fontId="4" fillId="0" borderId="0"/>
    <xf numFmtId="0" fontId="99" fillId="0" borderId="0"/>
    <xf numFmtId="0" fontId="99" fillId="0" borderId="0"/>
    <xf numFmtId="0" fontId="3" fillId="0" borderId="0"/>
    <xf numFmtId="0" fontId="99" fillId="0" borderId="0"/>
    <xf numFmtId="0" fontId="3" fillId="0" borderId="0"/>
    <xf numFmtId="0" fontId="99" fillId="0" borderId="0"/>
    <xf numFmtId="0" fontId="3" fillId="0" borderId="0"/>
    <xf numFmtId="0" fontId="3" fillId="0" borderId="0"/>
    <xf numFmtId="0" fontId="99" fillId="0" borderId="0"/>
    <xf numFmtId="0" fontId="99" fillId="0" borderId="0"/>
    <xf numFmtId="0" fontId="99" fillId="0" borderId="0"/>
    <xf numFmtId="0" fontId="99" fillId="0" borderId="0"/>
    <xf numFmtId="0" fontId="3" fillId="0" borderId="0"/>
    <xf numFmtId="0" fontId="3" fillId="0" borderId="0"/>
    <xf numFmtId="0" fontId="99" fillId="0" borderId="0"/>
    <xf numFmtId="0" fontId="3" fillId="0" borderId="0"/>
    <xf numFmtId="0" fontId="3" fillId="0" borderId="0"/>
    <xf numFmtId="0" fontId="99" fillId="0" borderId="0"/>
    <xf numFmtId="0" fontId="3" fillId="0" borderId="0"/>
    <xf numFmtId="0" fontId="3" fillId="0" borderId="0"/>
    <xf numFmtId="0" fontId="4" fillId="0" borderId="0"/>
    <xf numFmtId="0" fontId="4" fillId="0" borderId="0"/>
    <xf numFmtId="0" fontId="4" fillId="0" borderId="0"/>
    <xf numFmtId="0" fontId="4" fillId="0" borderId="0"/>
    <xf numFmtId="10" fontId="4" fillId="0" borderId="0" applyBorder="0" applyProtection="0"/>
    <xf numFmtId="10" fontId="4" fillId="0" borderId="0" applyFill="0" applyBorder="0" applyAlignment="0" applyProtection="0"/>
    <xf numFmtId="9" fontId="4" fillId="0" borderId="0" applyFill="0" applyBorder="0" applyAlignment="0" applyProtection="0"/>
    <xf numFmtId="187" fontId="4" fillId="0" borderId="0" applyBorder="0" applyProtection="0"/>
    <xf numFmtId="188" fontId="4" fillId="0" borderId="0" applyBorder="0" applyProtection="0"/>
    <xf numFmtId="189" fontId="4" fillId="0" borderId="0" applyBorder="0" applyProtection="0"/>
    <xf numFmtId="190" fontId="4" fillId="0" borderId="0" applyBorder="0" applyProtection="0"/>
    <xf numFmtId="0" fontId="96" fillId="0" borderId="0"/>
    <xf numFmtId="178" fontId="48"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1" fillId="0" borderId="0"/>
    <xf numFmtId="0" fontId="24" fillId="0" borderId="0"/>
    <xf numFmtId="43" fontId="47" fillId="0" borderId="0" applyFont="0" applyFill="0" applyBorder="0" applyAlignment="0" applyProtection="0"/>
    <xf numFmtId="43" fontId="24" fillId="0" borderId="0" applyFont="0" applyFill="0" applyBorder="0" applyAlignment="0" applyProtection="0"/>
    <xf numFmtId="0" fontId="1" fillId="0" borderId="0"/>
    <xf numFmtId="0" fontId="1" fillId="0" borderId="0"/>
    <xf numFmtId="0" fontId="1" fillId="0" borderId="0"/>
    <xf numFmtId="0" fontId="109" fillId="0" borderId="0"/>
  </cellStyleXfs>
  <cellXfs count="1552">
    <xf numFmtId="0" fontId="0" fillId="0" borderId="0" xfId="0"/>
    <xf numFmtId="0" fontId="4" fillId="0" borderId="0" xfId="44" applyAlignment="1" applyProtection="1">
      <alignment vertical="center"/>
      <protection hidden="1"/>
    </xf>
    <xf numFmtId="0" fontId="4" fillId="0" borderId="0" xfId="44" applyProtection="1">
      <protection hidden="1"/>
    </xf>
    <xf numFmtId="0" fontId="6" fillId="0" borderId="0" xfId="44" applyFont="1" applyAlignment="1" applyProtection="1">
      <alignment horizontal="left" vertical="center"/>
      <protection hidden="1"/>
    </xf>
    <xf numFmtId="0" fontId="6" fillId="0" borderId="0" xfId="44" applyFont="1" applyProtection="1">
      <protection hidden="1"/>
    </xf>
    <xf numFmtId="0" fontId="6" fillId="0" borderId="0" xfId="44" applyFont="1" applyAlignment="1" applyProtection="1">
      <alignment vertical="center"/>
      <protection hidden="1"/>
    </xf>
    <xf numFmtId="0" fontId="6" fillId="0" borderId="0" xfId="44" applyFont="1" applyAlignment="1" applyProtection="1">
      <alignment horizontal="center" vertical="center"/>
      <protection hidden="1"/>
    </xf>
    <xf numFmtId="0" fontId="4" fillId="0" borderId="0" xfId="44" applyAlignment="1" applyProtection="1">
      <alignment horizontal="left" vertical="center"/>
      <protection hidden="1"/>
    </xf>
    <xf numFmtId="0" fontId="6" fillId="0" borderId="0" xfId="44" applyFont="1" applyAlignment="1" applyProtection="1">
      <alignment horizontal="left"/>
      <protection hidden="1"/>
    </xf>
    <xf numFmtId="0" fontId="6" fillId="0" borderId="0" xfId="44" applyFont="1" applyAlignment="1" applyProtection="1">
      <alignment horizontal="center"/>
      <protection hidden="1"/>
    </xf>
    <xf numFmtId="0" fontId="6" fillId="0" borderId="0" xfId="54" applyFont="1" applyAlignment="1" applyProtection="1">
      <alignment horizontal="center"/>
      <protection hidden="1"/>
    </xf>
    <xf numFmtId="0" fontId="6" fillId="0" borderId="0" xfId="54" applyFont="1" applyProtection="1">
      <protection hidden="1"/>
    </xf>
    <xf numFmtId="0" fontId="12" fillId="0" borderId="0" xfId="52" applyFont="1" applyBorder="1" applyProtection="1"/>
    <xf numFmtId="0" fontId="12" fillId="5" borderId="0" xfId="0" applyFont="1" applyFill="1"/>
    <xf numFmtId="0" fontId="13" fillId="0" borderId="0" xfId="0" applyFont="1"/>
    <xf numFmtId="0" fontId="12" fillId="0" borderId="0" xfId="0" applyFont="1" applyAlignment="1">
      <alignment vertical="center" wrapText="1"/>
    </xf>
    <xf numFmtId="0" fontId="12" fillId="0" borderId="0" xfId="0" applyFont="1" applyAlignment="1">
      <alignment horizontal="center" vertical="center" wrapText="1"/>
    </xf>
    <xf numFmtId="0" fontId="15" fillId="0" borderId="3" xfId="51" applyFont="1" applyBorder="1" applyAlignment="1" applyProtection="1">
      <alignment horizontal="center" vertical="center" wrapText="1"/>
    </xf>
    <xf numFmtId="0" fontId="17" fillId="0" borderId="3" xfId="0" applyFont="1" applyBorder="1" applyAlignment="1">
      <alignment horizontal="left" vertical="center" wrapText="1"/>
    </xf>
    <xf numFmtId="0" fontId="17" fillId="0" borderId="3" xfId="0" applyFont="1" applyBorder="1" applyAlignment="1">
      <alignment horizontal="center" vertical="center" wrapText="1"/>
    </xf>
    <xf numFmtId="0" fontId="13" fillId="0" borderId="3" xfId="0" applyFont="1" applyBorder="1" applyAlignment="1">
      <alignment horizontal="center" vertical="top"/>
    </xf>
    <xf numFmtId="0" fontId="13" fillId="0" borderId="3" xfId="0" applyFont="1" applyBorder="1" applyAlignment="1">
      <alignment horizontal="center" vertical="top" wrapText="1"/>
    </xf>
    <xf numFmtId="0" fontId="15" fillId="0" borderId="3" xfId="0" applyFont="1" applyBorder="1" applyAlignment="1">
      <alignment horizontal="justify" vertical="top" wrapText="1"/>
    </xf>
    <xf numFmtId="0" fontId="13" fillId="0" borderId="3" xfId="0" applyFont="1" applyBorder="1" applyAlignment="1">
      <alignment horizontal="justify" vertical="top" wrapText="1"/>
    </xf>
    <xf numFmtId="0" fontId="13" fillId="0" borderId="3" xfId="0" applyFont="1" applyBorder="1" applyAlignment="1">
      <alignment horizontal="center" vertical="center" wrapText="1"/>
    </xf>
    <xf numFmtId="0" fontId="12" fillId="0" borderId="13" xfId="52" applyFont="1" applyBorder="1" applyProtection="1"/>
    <xf numFmtId="0" fontId="12" fillId="0" borderId="13" xfId="0" applyFont="1" applyBorder="1" applyAlignment="1">
      <alignment vertical="center" wrapText="1"/>
    </xf>
    <xf numFmtId="0" fontId="12" fillId="7" borderId="13" xfId="0" applyFont="1" applyFill="1" applyBorder="1" applyAlignment="1">
      <alignment horizontal="left" vertical="center" wrapText="1"/>
    </xf>
    <xf numFmtId="0" fontId="17" fillId="0" borderId="13" xfId="0" applyFont="1" applyBorder="1" applyAlignment="1">
      <alignment horizontal="center" vertical="center" wrapText="1"/>
    </xf>
    <xf numFmtId="0" fontId="17" fillId="0" borderId="13"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left" vertical="center" wrapText="1"/>
    </xf>
    <xf numFmtId="0" fontId="12" fillId="6" borderId="13"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5" borderId="13" xfId="0" applyFont="1" applyFill="1" applyBorder="1"/>
    <xf numFmtId="0" fontId="13" fillId="0" borderId="3" xfId="0" applyFont="1" applyBorder="1" applyAlignment="1">
      <alignment vertical="top" wrapText="1"/>
    </xf>
    <xf numFmtId="0" fontId="13" fillId="0" borderId="3" xfId="25" applyFont="1" applyBorder="1" applyAlignment="1">
      <alignment horizontal="justify" vertical="top" wrapText="1"/>
    </xf>
    <xf numFmtId="0" fontId="19" fillId="0" borderId="3" xfId="34" applyFont="1" applyBorder="1" applyAlignment="1">
      <alignment horizontal="justify" vertical="top" wrapText="1"/>
    </xf>
    <xf numFmtId="0" fontId="15" fillId="0" borderId="11" xfId="40" applyFont="1" applyBorder="1" applyAlignment="1">
      <alignment horizontal="left" vertical="top" wrapText="1"/>
    </xf>
    <xf numFmtId="0" fontId="13" fillId="0" borderId="3" xfId="40" applyFont="1" applyBorder="1" applyAlignment="1">
      <alignment horizontal="center" vertical="top"/>
    </xf>
    <xf numFmtId="0" fontId="13" fillId="0" borderId="3" xfId="40" applyFont="1" applyBorder="1" applyAlignment="1">
      <alignment horizontal="left" vertical="top" wrapText="1"/>
    </xf>
    <xf numFmtId="49" fontId="13" fillId="0" borderId="3" xfId="0" applyNumberFormat="1" applyFont="1" applyBorder="1" applyAlignment="1">
      <alignment horizontal="justify" vertical="top" wrapText="1"/>
    </xf>
    <xf numFmtId="0" fontId="15" fillId="0" borderId="3" xfId="0" applyFont="1" applyBorder="1" applyAlignment="1">
      <alignment vertical="top"/>
    </xf>
    <xf numFmtId="0" fontId="13" fillId="0" borderId="3" xfId="40" applyFont="1" applyBorder="1" applyAlignment="1">
      <alignment horizontal="justify" vertical="top" wrapText="1"/>
    </xf>
    <xf numFmtId="2" fontId="13" fillId="0" borderId="3" xfId="0" applyNumberFormat="1" applyFont="1" applyBorder="1" applyAlignment="1">
      <alignment horizontal="center" vertical="top" wrapText="1"/>
    </xf>
    <xf numFmtId="0" fontId="12" fillId="10" borderId="13" xfId="0" applyFont="1" applyFill="1" applyBorder="1" applyAlignment="1">
      <alignment horizontal="left" vertical="center" wrapText="1"/>
    </xf>
    <xf numFmtId="0" fontId="15" fillId="0" borderId="3" xfId="0" applyFont="1" applyBorder="1" applyAlignment="1">
      <alignment vertical="top" wrapText="1"/>
    </xf>
    <xf numFmtId="49" fontId="15" fillId="0" borderId="3" xfId="0" applyNumberFormat="1" applyFont="1" applyBorder="1" applyAlignment="1">
      <alignment horizontal="justify" vertical="top" wrapText="1"/>
    </xf>
    <xf numFmtId="0" fontId="21" fillId="0" borderId="3" xfId="40" applyFont="1" applyBorder="1" applyAlignment="1">
      <alignment horizontal="left" vertical="top" wrapText="1"/>
    </xf>
    <xf numFmtId="0" fontId="15" fillId="0" borderId="11" xfId="40" applyFont="1" applyBorder="1" applyAlignment="1">
      <alignment horizontal="justify" vertical="top" wrapText="1"/>
    </xf>
    <xf numFmtId="0" fontId="21" fillId="0" borderId="3" xfId="40" applyFont="1" applyBorder="1" applyAlignment="1">
      <alignment horizontal="justify" vertical="top" wrapText="1"/>
    </xf>
    <xf numFmtId="0" fontId="15" fillId="0" borderId="3" xfId="0" applyFont="1" applyBorder="1" applyAlignment="1">
      <alignment horizontal="center" vertical="top" wrapText="1"/>
    </xf>
    <xf numFmtId="0" fontId="15" fillId="6" borderId="3" xfId="0" applyFont="1" applyFill="1" applyBorder="1" applyAlignment="1">
      <alignment horizontal="left" vertical="top" wrapText="1"/>
    </xf>
    <xf numFmtId="0" fontId="13" fillId="0" borderId="3" xfId="0" applyFont="1" applyBorder="1"/>
    <xf numFmtId="0" fontId="22" fillId="0" borderId="3" xfId="0" applyFont="1" applyBorder="1" applyAlignment="1">
      <alignment horizontal="justify" vertical="top"/>
    </xf>
    <xf numFmtId="0" fontId="17" fillId="0" borderId="3" xfId="0" applyFont="1" applyBorder="1" applyAlignment="1">
      <alignment horizontal="center" vertical="center" textRotation="90" wrapText="1"/>
    </xf>
    <xf numFmtId="0" fontId="15" fillId="0" borderId="3" xfId="0" applyFont="1" applyBorder="1" applyAlignment="1">
      <alignment horizontal="center"/>
    </xf>
    <xf numFmtId="0" fontId="22" fillId="0" borderId="3" xfId="0" applyFont="1" applyBorder="1" applyAlignment="1">
      <alignment horizontal="center"/>
    </xf>
    <xf numFmtId="0" fontId="22" fillId="0" borderId="3" xfId="0" applyFont="1" applyBorder="1" applyAlignment="1">
      <alignment horizontal="center" vertical="center"/>
    </xf>
    <xf numFmtId="43" fontId="17" fillId="0" borderId="3" xfId="1" applyFont="1" applyBorder="1" applyAlignment="1" applyProtection="1">
      <alignment horizontal="center" vertical="center"/>
    </xf>
    <xf numFmtId="0" fontId="15" fillId="0" borderId="3" xfId="45" applyFont="1" applyBorder="1" applyAlignment="1" applyProtection="1">
      <alignment horizontal="center" vertical="center"/>
    </xf>
    <xf numFmtId="0" fontId="15" fillId="0" borderId="3" xfId="45" applyFont="1" applyBorder="1" applyAlignment="1" applyProtection="1">
      <alignment horizontal="justify" wrapText="1"/>
    </xf>
    <xf numFmtId="43" fontId="13" fillId="12" borderId="3" xfId="1" applyFont="1" applyFill="1" applyBorder="1" applyAlignment="1" applyProtection="1">
      <alignment horizontal="right" vertical="center"/>
    </xf>
    <xf numFmtId="0" fontId="13" fillId="0" borderId="3" xfId="45" applyFont="1" applyBorder="1" applyAlignment="1" applyProtection="1">
      <alignment horizontal="center" vertical="center"/>
    </xf>
    <xf numFmtId="0" fontId="15" fillId="0" borderId="3" xfId="45" applyFont="1" applyBorder="1" applyAlignment="1" applyProtection="1">
      <alignment wrapText="1"/>
    </xf>
    <xf numFmtId="3" fontId="15" fillId="0" borderId="3" xfId="45" applyNumberFormat="1" applyFont="1" applyBorder="1" applyAlignment="1" applyProtection="1">
      <alignment horizontal="center" vertical="center" wrapText="1"/>
    </xf>
    <xf numFmtId="0" fontId="13" fillId="0" borderId="3" xfId="45" applyFont="1" applyBorder="1" applyAlignment="1" applyProtection="1">
      <alignment wrapText="1"/>
    </xf>
    <xf numFmtId="3" fontId="13" fillId="0" borderId="3" xfId="45" applyNumberFormat="1" applyFont="1" applyBorder="1" applyAlignment="1" applyProtection="1">
      <alignment horizontal="center" vertical="center" wrapText="1"/>
    </xf>
    <xf numFmtId="14" fontId="13" fillId="0" borderId="3" xfId="45" applyNumberFormat="1" applyFont="1" applyBorder="1" applyAlignment="1" applyProtection="1">
      <alignment horizontal="center" vertical="center"/>
    </xf>
    <xf numFmtId="3" fontId="15" fillId="0" borderId="3" xfId="45" applyNumberFormat="1" applyFont="1" applyBorder="1" applyAlignment="1" applyProtection="1">
      <alignment horizontal="center" vertical="center"/>
    </xf>
    <xf numFmtId="3" fontId="13" fillId="0" borderId="3" xfId="45" applyNumberFormat="1" applyFont="1" applyBorder="1" applyAlignment="1" applyProtection="1">
      <alignment horizontal="center" vertical="center"/>
    </xf>
    <xf numFmtId="0" fontId="17" fillId="7" borderId="13" xfId="0" applyFont="1" applyFill="1" applyBorder="1" applyAlignment="1">
      <alignment horizontal="center" vertical="center" wrapText="1"/>
    </xf>
    <xf numFmtId="0" fontId="17" fillId="7" borderId="0" xfId="0" applyFont="1" applyFill="1" applyAlignment="1">
      <alignment horizontal="center" vertical="center" wrapText="1"/>
    </xf>
    <xf numFmtId="174" fontId="13" fillId="0" borderId="3" xfId="45" applyNumberFormat="1" applyFont="1" applyBorder="1" applyAlignment="1" applyProtection="1">
      <alignment horizontal="center"/>
    </xf>
    <xf numFmtId="0" fontId="15" fillId="0" borderId="3" xfId="45" applyFont="1" applyBorder="1" applyProtection="1"/>
    <xf numFmtId="2" fontId="13" fillId="0" borderId="3" xfId="45" applyNumberFormat="1" applyFont="1" applyBorder="1" applyAlignment="1" applyProtection="1">
      <alignment horizontal="center"/>
    </xf>
    <xf numFmtId="0" fontId="13" fillId="11" borderId="3" xfId="0" applyFont="1" applyFill="1" applyBorder="1" applyAlignment="1">
      <alignment horizontal="justify"/>
    </xf>
    <xf numFmtId="4" fontId="13" fillId="0" borderId="3" xfId="45" applyNumberFormat="1" applyFont="1" applyBorder="1" applyAlignment="1" applyProtection="1">
      <alignment horizontal="center" vertical="center" wrapText="1"/>
    </xf>
    <xf numFmtId="1" fontId="13" fillId="0" borderId="3" xfId="45" applyNumberFormat="1" applyFont="1" applyBorder="1" applyAlignment="1" applyProtection="1">
      <alignment horizontal="center" vertical="center" wrapText="1"/>
    </xf>
    <xf numFmtId="4" fontId="13" fillId="0" borderId="3" xfId="45" applyNumberFormat="1" applyFont="1" applyBorder="1" applyAlignment="1" applyProtection="1">
      <alignment horizontal="center" vertical="center"/>
    </xf>
    <xf numFmtId="4" fontId="15" fillId="0" borderId="3" xfId="45" applyNumberFormat="1" applyFont="1" applyBorder="1" applyAlignment="1" applyProtection="1">
      <alignment horizontal="center" vertical="center" wrapText="1"/>
    </xf>
    <xf numFmtId="0" fontId="13" fillId="0" borderId="3" xfId="45" applyFont="1" applyBorder="1" applyAlignment="1" applyProtection="1">
      <alignment horizontal="center"/>
    </xf>
    <xf numFmtId="0" fontId="13" fillId="11" borderId="3" xfId="0" applyFont="1" applyFill="1" applyBorder="1" applyAlignment="1">
      <alignment horizontal="justify" wrapText="1"/>
    </xf>
    <xf numFmtId="0" fontId="13" fillId="11" borderId="3" xfId="45" applyFont="1" applyFill="1" applyBorder="1" applyAlignment="1" applyProtection="1">
      <alignment horizontal="justify" wrapText="1"/>
    </xf>
    <xf numFmtId="174" fontId="15" fillId="0" borderId="3" xfId="45" applyNumberFormat="1" applyFont="1" applyBorder="1" applyAlignment="1" applyProtection="1">
      <alignment horizontal="center" vertical="center"/>
    </xf>
    <xf numFmtId="0" fontId="15" fillId="0" borderId="3" xfId="45" applyFont="1" applyBorder="1" applyAlignment="1" applyProtection="1">
      <alignment horizontal="left" wrapText="1"/>
    </xf>
    <xf numFmtId="0" fontId="13" fillId="13" borderId="3" xfId="45" applyFont="1" applyFill="1" applyBorder="1" applyAlignment="1" applyProtection="1">
      <alignment horizontal="center" vertical="center"/>
    </xf>
    <xf numFmtId="43" fontId="13" fillId="13" borderId="3" xfId="1" applyFont="1" applyFill="1" applyBorder="1" applyAlignment="1" applyProtection="1">
      <alignment horizontal="right" vertical="center"/>
    </xf>
    <xf numFmtId="2" fontId="13" fillId="3" borderId="3" xfId="1" applyNumberFormat="1" applyFont="1" applyFill="1" applyBorder="1" applyAlignment="1" applyProtection="1">
      <alignment horizontal="right" vertical="center" wrapText="1"/>
    </xf>
    <xf numFmtId="0" fontId="13" fillId="0" borderId="3" xfId="45" applyFont="1" applyBorder="1" applyAlignment="1" applyProtection="1">
      <alignment horizontal="justify"/>
    </xf>
    <xf numFmtId="174" fontId="15" fillId="0" borderId="3" xfId="45" applyNumberFormat="1" applyFont="1" applyBorder="1" applyAlignment="1" applyProtection="1">
      <alignment horizontal="center"/>
    </xf>
    <xf numFmtId="0" fontId="15" fillId="0" borderId="3" xfId="45" applyFont="1" applyBorder="1" applyAlignment="1" applyProtection="1">
      <alignment horizontal="justify"/>
    </xf>
    <xf numFmtId="0" fontId="13" fillId="12" borderId="3" xfId="45" applyFont="1" applyFill="1" applyBorder="1" applyAlignment="1" applyProtection="1">
      <alignment vertical="center"/>
    </xf>
    <xf numFmtId="0" fontId="13" fillId="12" borderId="3" xfId="45" applyFont="1" applyFill="1" applyBorder="1" applyAlignment="1" applyProtection="1">
      <alignment horizontal="center" vertical="center"/>
    </xf>
    <xf numFmtId="49" fontId="13" fillId="0" borderId="3" xfId="45" applyNumberFormat="1" applyFont="1" applyBorder="1" applyAlignment="1" applyProtection="1">
      <alignment horizontal="center"/>
    </xf>
    <xf numFmtId="0" fontId="13" fillId="0" borderId="3" xfId="45" applyFont="1" applyBorder="1" applyAlignment="1" applyProtection="1">
      <alignment horizontal="justify" vertical="top" wrapText="1"/>
    </xf>
    <xf numFmtId="177" fontId="15" fillId="0" borderId="3" xfId="0" applyNumberFormat="1" applyFont="1" applyBorder="1" applyAlignment="1">
      <alignment horizontal="center" vertical="top"/>
    </xf>
    <xf numFmtId="0" fontId="13" fillId="3" borderId="3" xfId="45" applyFont="1" applyFill="1" applyBorder="1" applyAlignment="1" applyProtection="1">
      <alignment horizontal="center" vertical="center"/>
    </xf>
    <xf numFmtId="43" fontId="13" fillId="3" borderId="3" xfId="1" applyFont="1" applyFill="1" applyBorder="1" applyAlignment="1" applyProtection="1">
      <alignment horizontal="right" vertical="center"/>
    </xf>
    <xf numFmtId="177" fontId="13" fillId="0" borderId="3" xfId="0" applyNumberFormat="1" applyFont="1" applyBorder="1" applyAlignment="1">
      <alignment horizontal="center" vertical="top"/>
    </xf>
    <xf numFmtId="174" fontId="15" fillId="0" borderId="3" xfId="0" applyNumberFormat="1" applyFont="1" applyBorder="1" applyAlignment="1">
      <alignment horizontal="center" vertical="center"/>
    </xf>
    <xf numFmtId="0" fontId="15" fillId="0" borderId="3" xfId="0" applyFont="1" applyBorder="1" applyAlignment="1">
      <alignment horizontal="left" wrapText="1"/>
    </xf>
    <xf numFmtId="0" fontId="13" fillId="0" borderId="3" xfId="0" applyFont="1" applyBorder="1" applyAlignment="1">
      <alignment horizontal="center"/>
    </xf>
    <xf numFmtId="0" fontId="13" fillId="0" borderId="3" xfId="0" applyFont="1" applyBorder="1" applyAlignment="1">
      <alignment horizontal="center" vertical="center"/>
    </xf>
    <xf numFmtId="1" fontId="13" fillId="0" borderId="3" xfId="0" applyNumberFormat="1" applyFont="1" applyBorder="1" applyAlignment="1">
      <alignment horizontal="center" vertical="center"/>
    </xf>
    <xf numFmtId="0" fontId="13" fillId="0" borderId="3" xfId="0" applyFont="1" applyBorder="1" applyAlignment="1">
      <alignment horizontal="justify"/>
    </xf>
    <xf numFmtId="49" fontId="13" fillId="0" borderId="3" xfId="0" applyNumberFormat="1" applyFont="1" applyBorder="1" applyAlignment="1">
      <alignment horizontal="center"/>
    </xf>
    <xf numFmtId="14" fontId="13" fillId="0" borderId="3" xfId="0" applyNumberFormat="1" applyFont="1" applyBorder="1" applyAlignment="1">
      <alignment horizontal="center"/>
    </xf>
    <xf numFmtId="0" fontId="13" fillId="0" borderId="3" xfId="0" applyFont="1" applyBorder="1" applyAlignment="1">
      <alignment horizontal="justify" wrapText="1"/>
    </xf>
    <xf numFmtId="0" fontId="15" fillId="6" borderId="3" xfId="0" applyFont="1" applyFill="1" applyBorder="1" applyAlignment="1">
      <alignment horizontal="center" vertical="center"/>
    </xf>
    <xf numFmtId="0" fontId="15" fillId="6" borderId="3" xfId="0" applyFont="1" applyFill="1" applyBorder="1" applyAlignment="1">
      <alignment horizontal="right" vertical="top"/>
    </xf>
    <xf numFmtId="43" fontId="13" fillId="0" borderId="3" xfId="1" applyFont="1" applyFill="1" applyBorder="1" applyAlignment="1" applyProtection="1">
      <alignment horizontal="right" vertical="center"/>
    </xf>
    <xf numFmtId="0" fontId="17" fillId="11" borderId="3" xfId="0" applyFont="1" applyFill="1" applyBorder="1" applyAlignment="1">
      <alignment horizontal="center" vertical="center" textRotation="90" wrapText="1"/>
    </xf>
    <xf numFmtId="2" fontId="13" fillId="3" borderId="3" xfId="1" applyNumberFormat="1" applyFont="1" applyFill="1" applyBorder="1" applyAlignment="1" applyProtection="1">
      <alignment horizontal="right" vertical="center"/>
    </xf>
    <xf numFmtId="176" fontId="15" fillId="6" borderId="3" xfId="1" applyNumberFormat="1" applyFont="1" applyFill="1" applyBorder="1" applyAlignment="1" applyProtection="1">
      <alignment horizontal="right" vertical="center" wrapText="1"/>
    </xf>
    <xf numFmtId="0" fontId="13" fillId="12" borderId="3" xfId="0" applyFont="1" applyFill="1" applyBorder="1" applyAlignment="1">
      <alignment horizontal="right" vertical="center"/>
    </xf>
    <xf numFmtId="2" fontId="13" fillId="3" borderId="3" xfId="0" applyNumberFormat="1" applyFont="1" applyFill="1" applyBorder="1" applyAlignment="1">
      <alignment horizontal="right" vertical="center"/>
    </xf>
    <xf numFmtId="1" fontId="13" fillId="12" borderId="3" xfId="0" applyNumberFormat="1" applyFont="1" applyFill="1" applyBorder="1" applyAlignment="1">
      <alignment horizontal="right" vertical="center"/>
    </xf>
    <xf numFmtId="49" fontId="13" fillId="0" borderId="3" xfId="0" applyNumberFormat="1" applyFont="1" applyBorder="1" applyAlignment="1">
      <alignment horizontal="center" vertical="top"/>
    </xf>
    <xf numFmtId="0" fontId="13" fillId="0" borderId="3" xfId="0" applyFont="1" applyBorder="1" applyAlignment="1">
      <alignment horizontal="right" vertical="center"/>
    </xf>
    <xf numFmtId="176" fontId="14" fillId="6" borderId="3" xfId="1" applyNumberFormat="1" applyFont="1" applyFill="1" applyBorder="1" applyAlignment="1" applyProtection="1">
      <alignment horizontal="right" vertical="center" wrapText="1"/>
    </xf>
    <xf numFmtId="0" fontId="0" fillId="0" borderId="0" xfId="48" applyFont="1" applyAlignment="1" applyProtection="1">
      <alignment vertical="center"/>
      <protection hidden="1"/>
    </xf>
    <xf numFmtId="0" fontId="10" fillId="0" borderId="0" xfId="48" applyFont="1" applyAlignment="1" applyProtection="1">
      <alignment vertical="top"/>
      <protection hidden="1"/>
    </xf>
    <xf numFmtId="0" fontId="11" fillId="0" borderId="8" xfId="0" applyFont="1" applyBorder="1" applyAlignment="1" applyProtection="1">
      <alignment horizontal="left" vertical="center"/>
      <protection hidden="1"/>
    </xf>
    <xf numFmtId="0" fontId="11" fillId="0" borderId="8" xfId="0" applyFont="1" applyBorder="1" applyAlignment="1" applyProtection="1">
      <alignment horizontal="justify" vertical="center"/>
      <protection hidden="1"/>
    </xf>
    <xf numFmtId="0" fontId="11" fillId="0" borderId="8" xfId="0" applyFont="1" applyBorder="1" applyAlignment="1" applyProtection="1">
      <alignment vertical="center"/>
      <protection hidden="1"/>
    </xf>
    <xf numFmtId="0" fontId="11" fillId="0" borderId="8"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vertical="center"/>
      <protection hidden="1"/>
    </xf>
    <xf numFmtId="0" fontId="9" fillId="0" borderId="0" xfId="48" applyFont="1" applyAlignment="1" applyProtection="1">
      <alignment horizontal="center" vertical="top"/>
      <protection hidden="1"/>
    </xf>
    <xf numFmtId="0" fontId="11" fillId="0" borderId="0" xfId="48" applyFont="1" applyAlignment="1" applyProtection="1">
      <alignment vertical="center"/>
      <protection hidden="1"/>
    </xf>
    <xf numFmtId="0" fontId="11" fillId="0" borderId="0" xfId="49" applyFont="1" applyAlignment="1" applyProtection="1">
      <alignment vertical="center"/>
      <protection hidden="1"/>
    </xf>
    <xf numFmtId="0" fontId="0" fillId="0" borderId="0" xfId="48" applyFont="1" applyAlignment="1" applyProtection="1">
      <alignment horizontal="left" vertical="center" indent="1"/>
      <protection hidden="1"/>
    </xf>
    <xf numFmtId="0" fontId="0" fillId="0" borderId="0" xfId="50" applyFont="1" applyAlignment="1" applyProtection="1">
      <alignment horizontal="left" vertical="center" indent="1"/>
      <protection hidden="1"/>
    </xf>
    <xf numFmtId="0" fontId="11" fillId="0" borderId="0" xfId="50" applyFont="1" applyAlignment="1" applyProtection="1">
      <alignment vertical="top"/>
      <protection hidden="1"/>
    </xf>
    <xf numFmtId="0" fontId="0" fillId="0" borderId="0" xfId="48" applyFont="1" applyAlignment="1" applyProtection="1">
      <alignment vertical="top"/>
      <protection hidden="1"/>
    </xf>
    <xf numFmtId="0" fontId="11" fillId="0" borderId="8" xfId="48" applyFont="1" applyBorder="1" applyAlignment="1" applyProtection="1">
      <alignment vertical="top"/>
      <protection hidden="1"/>
    </xf>
    <xf numFmtId="0" fontId="11" fillId="0" borderId="15" xfId="48" applyFont="1" applyBorder="1" applyAlignment="1" applyProtection="1">
      <alignment horizontal="justify" vertical="top" wrapText="1"/>
      <protection hidden="1"/>
    </xf>
    <xf numFmtId="0" fontId="11" fillId="0" borderId="15" xfId="48" applyFont="1" applyBorder="1" applyAlignment="1" applyProtection="1">
      <alignment horizontal="right" vertical="center" wrapText="1" indent="5"/>
      <protection hidden="1"/>
    </xf>
    <xf numFmtId="179" fontId="11" fillId="0" borderId="15" xfId="48" applyNumberFormat="1" applyFont="1" applyBorder="1" applyAlignment="1" applyProtection="1">
      <alignment horizontal="center" vertical="center"/>
      <protection hidden="1"/>
    </xf>
    <xf numFmtId="4" fontId="11" fillId="0" borderId="15" xfId="48" applyNumberFormat="1" applyFont="1" applyBorder="1" applyAlignment="1" applyProtection="1">
      <alignment vertical="center"/>
      <protection hidden="1"/>
    </xf>
    <xf numFmtId="4" fontId="10" fillId="0" borderId="0" xfId="48" applyNumberFormat="1" applyFont="1" applyAlignment="1" applyProtection="1">
      <alignment vertical="top"/>
      <protection hidden="1"/>
    </xf>
    <xf numFmtId="0" fontId="0" fillId="0" borderId="14" xfId="48" applyFont="1" applyBorder="1" applyAlignment="1" applyProtection="1">
      <alignment horizontal="center" vertical="center"/>
      <protection hidden="1"/>
    </xf>
    <xf numFmtId="0" fontId="0" fillId="0" borderId="14" xfId="48" applyFont="1" applyBorder="1" applyAlignment="1" applyProtection="1">
      <alignment vertical="center"/>
      <protection hidden="1"/>
    </xf>
    <xf numFmtId="2" fontId="10" fillId="0" borderId="0" xfId="48" applyNumberFormat="1" applyFont="1" applyAlignment="1" applyProtection="1">
      <alignment vertical="top"/>
      <protection hidden="1"/>
    </xf>
    <xf numFmtId="4" fontId="11" fillId="0" borderId="15" xfId="48" applyNumberFormat="1" applyFont="1" applyBorder="1" applyAlignment="1" applyProtection="1">
      <alignment horizontal="right" vertical="center"/>
      <protection hidden="1"/>
    </xf>
    <xf numFmtId="0" fontId="0" fillId="0" borderId="14" xfId="48" applyFont="1" applyBorder="1" applyAlignment="1" applyProtection="1">
      <alignment horizontal="justify" vertical="top" wrapText="1"/>
      <protection hidden="1"/>
    </xf>
    <xf numFmtId="43" fontId="11" fillId="0" borderId="16" xfId="48" applyNumberFormat="1" applyFont="1" applyBorder="1" applyAlignment="1" applyProtection="1">
      <alignment horizontal="justify" vertical="top" wrapText="1"/>
      <protection hidden="1"/>
    </xf>
    <xf numFmtId="0" fontId="0" fillId="0" borderId="16" xfId="48" applyFont="1" applyBorder="1" applyAlignment="1" applyProtection="1">
      <alignment horizontal="justify" vertical="top" wrapText="1"/>
      <protection hidden="1"/>
    </xf>
    <xf numFmtId="4" fontId="11" fillId="0" borderId="15" xfId="48" applyNumberFormat="1" applyFont="1" applyBorder="1" applyAlignment="1" applyProtection="1">
      <alignment vertical="center" wrapText="1"/>
      <protection hidden="1"/>
    </xf>
    <xf numFmtId="3" fontId="26" fillId="0" borderId="14" xfId="48" applyNumberFormat="1" applyFont="1" applyBorder="1" applyAlignment="1" applyProtection="1">
      <alignment horizontal="justify" vertical="center" wrapText="1"/>
      <protection hidden="1"/>
    </xf>
    <xf numFmtId="0" fontId="0" fillId="0" borderId="0" xfId="48" applyFont="1" applyAlignment="1" applyProtection="1">
      <alignment horizontal="center" vertical="center"/>
      <protection hidden="1"/>
    </xf>
    <xf numFmtId="0" fontId="11" fillId="0" borderId="0" xfId="48" applyFont="1" applyAlignment="1" applyProtection="1">
      <alignment horizontal="left" vertical="center" wrapText="1"/>
      <protection hidden="1"/>
    </xf>
    <xf numFmtId="0" fontId="11" fillId="0" borderId="0" xfId="48" applyFont="1" applyAlignment="1" applyProtection="1">
      <alignment horizontal="right" vertical="center" wrapText="1"/>
      <protection hidden="1"/>
    </xf>
    <xf numFmtId="0" fontId="11" fillId="0" borderId="0" xfId="0" applyFont="1" applyAlignment="1" applyProtection="1">
      <alignment horizontal="right" vertical="center"/>
      <protection hidden="1"/>
    </xf>
    <xf numFmtId="0" fontId="11" fillId="0" borderId="0" xfId="0" applyFont="1" applyAlignment="1" applyProtection="1">
      <alignment horizontal="justify" vertical="center"/>
      <protection hidden="1"/>
    </xf>
    <xf numFmtId="175" fontId="11" fillId="0" borderId="0" xfId="0" applyNumberFormat="1" applyFont="1" applyAlignment="1" applyProtection="1">
      <alignment horizontal="left" vertical="center" indent="1"/>
      <protection hidden="1"/>
    </xf>
    <xf numFmtId="0" fontId="11" fillId="0" borderId="0" xfId="0" applyFont="1" applyAlignment="1" applyProtection="1">
      <alignment horizontal="left" vertical="center" indent="1"/>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0" fillId="0" borderId="0" xfId="48" applyFont="1" applyAlignment="1" applyProtection="1">
      <alignment horizontal="right" vertical="center"/>
      <protection hidden="1"/>
    </xf>
    <xf numFmtId="0" fontId="0" fillId="0" borderId="0" xfId="48" applyFont="1" applyAlignment="1" applyProtection="1">
      <alignment horizontal="left" vertical="center"/>
      <protection hidden="1"/>
    </xf>
    <xf numFmtId="0" fontId="10" fillId="0" borderId="0" xfId="48" applyFont="1" applyAlignment="1" applyProtection="1">
      <alignment horizontal="right"/>
      <protection hidden="1"/>
    </xf>
    <xf numFmtId="0" fontId="27" fillId="0" borderId="0" xfId="47" applyNumberFormat="1" applyFont="1" applyFill="1" applyBorder="1" applyAlignment="1" applyProtection="1">
      <alignment horizontal="center" vertical="top"/>
      <protection hidden="1"/>
    </xf>
    <xf numFmtId="0" fontId="28" fillId="0" borderId="0" xfId="47" applyNumberFormat="1" applyFont="1" applyFill="1" applyBorder="1" applyAlignment="1" applyProtection="1">
      <alignment vertical="top"/>
      <protection hidden="1"/>
    </xf>
    <xf numFmtId="0" fontId="0" fillId="0" borderId="0" xfId="47" applyNumberFormat="1" applyFont="1" applyFill="1" applyBorder="1" applyAlignment="1" applyProtection="1">
      <alignment vertical="center"/>
      <protection hidden="1"/>
    </xf>
    <xf numFmtId="0" fontId="29" fillId="0" borderId="0" xfId="47" applyNumberFormat="1" applyFont="1" applyFill="1" applyBorder="1" applyAlignment="1" applyProtection="1">
      <alignment vertical="center"/>
      <protection hidden="1"/>
    </xf>
    <xf numFmtId="0" fontId="30" fillId="0" borderId="0" xfId="47" applyNumberFormat="1" applyFont="1" applyFill="1" applyBorder="1" applyAlignment="1" applyProtection="1">
      <alignment vertical="center"/>
      <protection hidden="1"/>
    </xf>
    <xf numFmtId="0" fontId="30" fillId="0" borderId="0" xfId="47" applyNumberFormat="1" applyFont="1" applyFill="1" applyBorder="1" applyAlignment="1" applyProtection="1">
      <alignment vertical="top"/>
      <protection hidden="1"/>
    </xf>
    <xf numFmtId="0" fontId="4" fillId="0" borderId="0" xfId="47" applyNumberFormat="1" applyFont="1" applyFill="1" applyBorder="1" applyAlignment="1" applyProtection="1">
      <alignment vertical="top"/>
      <protection hidden="1"/>
    </xf>
    <xf numFmtId="0" fontId="31" fillId="0" borderId="0" xfId="47" applyNumberFormat="1" applyFont="1" applyFill="1" applyBorder="1" applyAlignment="1" applyProtection="1">
      <alignment horizontal="center" vertical="center"/>
      <protection hidden="1"/>
    </xf>
    <xf numFmtId="0" fontId="11" fillId="0" borderId="8" xfId="0" applyFont="1" applyBorder="1" applyAlignment="1" applyProtection="1">
      <alignment horizontal="center" vertical="center"/>
      <protection hidden="1"/>
    </xf>
    <xf numFmtId="0" fontId="11" fillId="0" borderId="0" xfId="0" applyFont="1" applyAlignment="1" applyProtection="1">
      <alignment horizontal="center" vertical="center"/>
      <protection hidden="1"/>
    </xf>
    <xf numFmtId="0" fontId="0" fillId="0" borderId="0" xfId="0" applyAlignment="1" applyProtection="1">
      <alignment horizontal="left" vertical="center" indent="1"/>
      <protection hidden="1"/>
    </xf>
    <xf numFmtId="0" fontId="0" fillId="0" borderId="0" xfId="47" applyFont="1" applyAlignment="1" applyProtection="1">
      <alignment vertical="top"/>
      <protection hidden="1"/>
    </xf>
    <xf numFmtId="0" fontId="0" fillId="0" borderId="0" xfId="47" applyFont="1" applyAlignment="1" applyProtection="1">
      <alignment vertical="center"/>
      <protection hidden="1"/>
    </xf>
    <xf numFmtId="0" fontId="0" fillId="0" borderId="0" xfId="47" applyFont="1" applyAlignment="1" applyProtection="1">
      <alignment vertical="center" wrapText="1"/>
      <protection hidden="1"/>
    </xf>
    <xf numFmtId="0" fontId="0" fillId="0" borderId="3" xfId="47" applyFont="1" applyBorder="1" applyAlignment="1" applyProtection="1">
      <alignment horizontal="center" vertical="top"/>
      <protection hidden="1"/>
    </xf>
    <xf numFmtId="4" fontId="0" fillId="34" borderId="3" xfId="47" applyNumberFormat="1" applyFont="1" applyFill="1" applyBorder="1" applyAlignment="1" applyProtection="1">
      <alignment horizontal="right" vertical="center"/>
      <protection locked="0"/>
    </xf>
    <xf numFmtId="10" fontId="0" fillId="34" borderId="3" xfId="47" applyNumberFormat="1" applyFont="1" applyFill="1" applyBorder="1" applyAlignment="1" applyProtection="1">
      <alignment horizontal="right" vertical="center"/>
      <protection locked="0"/>
    </xf>
    <xf numFmtId="0" fontId="0" fillId="0" borderId="15" xfId="47" applyFont="1" applyBorder="1" applyAlignment="1" applyProtection="1">
      <alignment horizontal="center" vertical="top"/>
      <protection hidden="1"/>
    </xf>
    <xf numFmtId="0" fontId="28" fillId="0" borderId="24" xfId="47" applyNumberFormat="1" applyFont="1" applyFill="1" applyBorder="1" applyAlignment="1" applyProtection="1">
      <alignment horizontal="right" vertical="top"/>
      <protection hidden="1"/>
    </xf>
    <xf numFmtId="0" fontId="11" fillId="0" borderId="16" xfId="47" applyFont="1" applyBorder="1" applyAlignment="1" applyProtection="1">
      <alignment horizontal="center" vertical="center" wrapText="1"/>
      <protection hidden="1"/>
    </xf>
    <xf numFmtId="0" fontId="0" fillId="0" borderId="30" xfId="47" applyNumberFormat="1" applyFont="1" applyFill="1" applyBorder="1" applyAlignment="1" applyProtection="1">
      <alignment horizontal="left" vertical="center" indent="3"/>
      <protection hidden="1"/>
    </xf>
    <xf numFmtId="0" fontId="28" fillId="0" borderId="10" xfId="47" applyNumberFormat="1" applyFont="1" applyFill="1" applyBorder="1" applyAlignment="1" applyProtection="1">
      <alignment vertical="top"/>
      <protection hidden="1"/>
    </xf>
    <xf numFmtId="0" fontId="0" fillId="0" borderId="10" xfId="47" applyFont="1" applyBorder="1" applyAlignment="1" applyProtection="1">
      <alignment horizontal="center" vertical="center"/>
      <protection hidden="1"/>
    </xf>
    <xf numFmtId="0" fontId="0" fillId="0" borderId="31" xfId="47" applyFont="1" applyBorder="1" applyAlignment="1" applyProtection="1">
      <alignment horizontal="right" vertical="center"/>
      <protection hidden="1"/>
    </xf>
    <xf numFmtId="4" fontId="0" fillId="34" borderId="32" xfId="47" applyNumberFormat="1" applyFont="1" applyFill="1" applyBorder="1" applyAlignment="1" applyProtection="1">
      <alignment horizontal="right" vertical="center" wrapText="1"/>
      <protection locked="0"/>
    </xf>
    <xf numFmtId="0" fontId="11" fillId="0" borderId="14" xfId="47" applyFont="1" applyBorder="1" applyAlignment="1" applyProtection="1">
      <alignment horizontal="center" vertical="center" wrapText="1"/>
      <protection hidden="1"/>
    </xf>
    <xf numFmtId="0" fontId="0" fillId="0" borderId="25" xfId="47" applyNumberFormat="1" applyFont="1" applyFill="1" applyBorder="1" applyAlignment="1" applyProtection="1">
      <alignment horizontal="left" vertical="center" indent="3"/>
      <protection hidden="1"/>
    </xf>
    <xf numFmtId="0" fontId="28" fillId="0" borderId="33" xfId="47" applyNumberFormat="1" applyFont="1" applyFill="1" applyBorder="1" applyAlignment="1" applyProtection="1">
      <alignment vertical="top"/>
      <protection hidden="1"/>
    </xf>
    <xf numFmtId="0" fontId="0" fillId="0" borderId="26" xfId="47" applyFont="1" applyBorder="1" applyAlignment="1" applyProtection="1">
      <alignment horizontal="right" vertical="center"/>
      <protection hidden="1"/>
    </xf>
    <xf numFmtId="4" fontId="0" fillId="34" borderId="34" xfId="47" applyNumberFormat="1" applyFont="1" applyFill="1" applyBorder="1" applyAlignment="1" applyProtection="1">
      <alignment horizontal="right" vertical="center" wrapText="1"/>
      <protection locked="0"/>
    </xf>
    <xf numFmtId="0" fontId="11" fillId="0" borderId="0" xfId="47" applyFont="1" applyAlignment="1" applyProtection="1">
      <alignment horizontal="center" vertical="center" wrapText="1"/>
      <protection hidden="1"/>
    </xf>
    <xf numFmtId="0" fontId="0" fillId="0" borderId="10" xfId="47" applyFont="1" applyBorder="1" applyAlignment="1" applyProtection="1">
      <alignment horizontal="right" vertical="center"/>
      <protection hidden="1"/>
    </xf>
    <xf numFmtId="10" fontId="0" fillId="34" borderId="32" xfId="47" applyNumberFormat="1" applyFont="1" applyFill="1" applyBorder="1" applyAlignment="1" applyProtection="1">
      <alignment horizontal="right" vertical="center" wrapText="1"/>
      <protection locked="0"/>
    </xf>
    <xf numFmtId="0" fontId="0" fillId="0" borderId="33" xfId="47" applyFont="1" applyBorder="1" applyAlignment="1" applyProtection="1">
      <alignment horizontal="right" vertical="center"/>
      <protection hidden="1"/>
    </xf>
    <xf numFmtId="10" fontId="0" fillId="34" borderId="34" xfId="47" applyNumberFormat="1" applyFont="1" applyFill="1" applyBorder="1" applyAlignment="1" applyProtection="1">
      <alignment horizontal="right" vertical="center" wrapText="1"/>
      <protection locked="0"/>
    </xf>
    <xf numFmtId="0" fontId="0" fillId="0" borderId="9" xfId="47" applyFont="1" applyBorder="1" applyAlignment="1" applyProtection="1">
      <alignment vertical="center"/>
      <protection hidden="1"/>
    </xf>
    <xf numFmtId="0" fontId="0" fillId="0" borderId="0" xfId="47" applyFont="1" applyBorder="1" applyAlignment="1" applyProtection="1">
      <alignment horizontal="center" vertical="center"/>
      <protection hidden="1"/>
    </xf>
    <xf numFmtId="0" fontId="0" fillId="0" borderId="0" xfId="47" applyFont="1" applyBorder="1" applyAlignment="1" applyProtection="1">
      <alignment horizontal="justify" vertical="center"/>
      <protection hidden="1"/>
    </xf>
    <xf numFmtId="0" fontId="11" fillId="0" borderId="0" xfId="47" applyFont="1" applyBorder="1" applyAlignment="1" applyProtection="1">
      <alignment horizontal="center" vertical="center" wrapText="1"/>
      <protection hidden="1"/>
    </xf>
    <xf numFmtId="0" fontId="0" fillId="0" borderId="0" xfId="47" applyNumberFormat="1" applyFont="1" applyFill="1" applyBorder="1" applyAlignment="1" applyProtection="1">
      <alignment horizontal="left" vertical="center" indent="6"/>
      <protection hidden="1"/>
    </xf>
    <xf numFmtId="0" fontId="0" fillId="0" borderId="0" xfId="47" applyNumberFormat="1" applyFont="1" applyFill="1" applyBorder="1" applyAlignment="1" applyProtection="1">
      <alignment vertical="center" wrapText="1"/>
      <protection hidden="1"/>
    </xf>
    <xf numFmtId="0" fontId="0" fillId="0" borderId="0" xfId="43" applyFont="1" applyAlignment="1" applyProtection="1">
      <alignment vertical="center"/>
      <protection hidden="1"/>
    </xf>
    <xf numFmtId="174" fontId="0" fillId="0" borderId="0" xfId="0" applyNumberFormat="1" applyAlignment="1" applyProtection="1">
      <alignment horizontal="center" vertical="center"/>
      <protection hidden="1"/>
    </xf>
    <xf numFmtId="0" fontId="11" fillId="0" borderId="0" xfId="43" applyFont="1" applyAlignment="1" applyProtection="1">
      <alignment horizontal="left" vertical="center" indent="2"/>
      <protection hidden="1"/>
    </xf>
    <xf numFmtId="175" fontId="11" fillId="0" borderId="0" xfId="43" applyNumberFormat="1" applyFont="1" applyAlignment="1" applyProtection="1">
      <alignment vertical="center"/>
      <protection hidden="1"/>
    </xf>
    <xf numFmtId="0" fontId="11" fillId="0" borderId="0" xfId="43" applyFont="1" applyAlignment="1" applyProtection="1">
      <alignment horizontal="right" vertical="center"/>
      <protection hidden="1"/>
    </xf>
    <xf numFmtId="0" fontId="0" fillId="0" borderId="0" xfId="43" applyFont="1" applyAlignment="1" applyProtection="1">
      <alignment horizontal="left" vertical="center" indent="1"/>
      <protection hidden="1"/>
    </xf>
    <xf numFmtId="0" fontId="32" fillId="0" borderId="0" xfId="47" applyNumberFormat="1" applyFont="1" applyFill="1" applyBorder="1" applyAlignment="1" applyProtection="1">
      <alignment horizontal="center" vertical="center"/>
      <protection hidden="1"/>
    </xf>
    <xf numFmtId="0" fontId="32" fillId="0" borderId="0" xfId="47" applyNumberFormat="1" applyFont="1" applyFill="1" applyBorder="1" applyAlignment="1" applyProtection="1">
      <alignment horizontal="center" vertical="top"/>
      <protection hidden="1"/>
    </xf>
    <xf numFmtId="0" fontId="30" fillId="0" borderId="0" xfId="47" applyNumberFormat="1" applyFont="1" applyFill="1" applyBorder="1" applyAlignment="1" applyProtection="1">
      <alignment vertical="center"/>
      <protection locked="0" hidden="1"/>
    </xf>
    <xf numFmtId="0" fontId="30" fillId="0" borderId="0" xfId="47" applyNumberFormat="1" applyFont="1" applyFill="1" applyBorder="1" applyAlignment="1" applyProtection="1">
      <alignment vertical="top" wrapText="1"/>
      <protection locked="0" hidden="1"/>
    </xf>
    <xf numFmtId="0" fontId="30" fillId="0" borderId="0" xfId="47" applyNumberFormat="1" applyFont="1" applyFill="1" applyBorder="1" applyAlignment="1" applyProtection="1">
      <alignment vertical="top"/>
      <protection locked="0" hidden="1"/>
    </xf>
    <xf numFmtId="2" fontId="30" fillId="0" borderId="0" xfId="47" applyNumberFormat="1" applyFont="1" applyFill="1" applyBorder="1" applyAlignment="1" applyProtection="1">
      <alignment vertical="center"/>
      <protection locked="0" hidden="1"/>
    </xf>
    <xf numFmtId="10" fontId="30" fillId="0" borderId="0" xfId="47" applyNumberFormat="1" applyFont="1" applyFill="1" applyBorder="1" applyAlignment="1" applyProtection="1">
      <alignment horizontal="center" vertical="center"/>
      <protection locked="0" hidden="1"/>
    </xf>
    <xf numFmtId="0" fontId="29" fillId="0" borderId="0" xfId="47" applyNumberFormat="1" applyFont="1" applyFill="1" applyBorder="1" applyAlignment="1" applyProtection="1">
      <alignment vertical="center"/>
      <protection locked="0" hidden="1"/>
    </xf>
    <xf numFmtId="0" fontId="29" fillId="0" borderId="0" xfId="47" applyNumberFormat="1" applyFont="1" applyFill="1" applyBorder="1" applyAlignment="1" applyProtection="1">
      <alignment horizontal="center" vertical="center"/>
      <protection locked="0" hidden="1"/>
    </xf>
    <xf numFmtId="0" fontId="29" fillId="0" borderId="0" xfId="47" applyNumberFormat="1" applyFont="1" applyFill="1" applyBorder="1" applyAlignment="1" applyProtection="1">
      <alignment vertical="top"/>
      <protection locked="0" hidden="1"/>
    </xf>
    <xf numFmtId="0" fontId="29" fillId="0" borderId="0" xfId="47" applyNumberFormat="1" applyFont="1" applyFill="1" applyBorder="1" applyAlignment="1" applyProtection="1">
      <alignment vertical="top"/>
      <protection hidden="1"/>
    </xf>
    <xf numFmtId="2" fontId="29" fillId="0" borderId="0" xfId="47" applyNumberFormat="1" applyFont="1" applyFill="1" applyBorder="1" applyAlignment="1" applyProtection="1">
      <alignment vertical="center"/>
      <protection locked="0" hidden="1"/>
    </xf>
    <xf numFmtId="0" fontId="0" fillId="0" borderId="30" xfId="47" applyNumberFormat="1" applyFont="1" applyFill="1" applyBorder="1" applyAlignment="1" applyProtection="1">
      <alignment horizontal="left" vertical="center" indent="3"/>
      <protection locked="0" hidden="1"/>
    </xf>
    <xf numFmtId="10" fontId="29" fillId="0" borderId="0" xfId="47" applyNumberFormat="1" applyFont="1" applyFill="1" applyBorder="1" applyAlignment="1" applyProtection="1">
      <alignment vertical="top"/>
      <protection locked="0" hidden="1"/>
    </xf>
    <xf numFmtId="0" fontId="0" fillId="0" borderId="25" xfId="47" applyNumberFormat="1" applyFont="1" applyFill="1" applyBorder="1" applyAlignment="1" applyProtection="1">
      <alignment horizontal="left" vertical="center" indent="3"/>
      <protection locked="0" hidden="1"/>
    </xf>
    <xf numFmtId="180" fontId="29" fillId="0" borderId="0" xfId="47" applyNumberFormat="1" applyFont="1" applyFill="1" applyBorder="1" applyAlignment="1" applyProtection="1">
      <alignment vertical="top"/>
      <protection locked="0" hidden="1"/>
    </xf>
    <xf numFmtId="10" fontId="29" fillId="0" borderId="0" xfId="47" applyNumberFormat="1" applyFont="1" applyFill="1" applyBorder="1" applyAlignment="1" applyProtection="1">
      <alignment horizontal="center" vertical="center"/>
      <protection hidden="1"/>
    </xf>
    <xf numFmtId="10" fontId="29" fillId="0" borderId="0" xfId="47" applyNumberFormat="1" applyFont="1" applyFill="1" applyBorder="1" applyAlignment="1" applyProtection="1">
      <alignment vertical="top"/>
      <protection hidden="1"/>
    </xf>
    <xf numFmtId="2" fontId="29" fillId="0" borderId="0" xfId="47" applyNumberFormat="1" applyFont="1" applyFill="1" applyBorder="1" applyAlignment="1" applyProtection="1">
      <alignment vertical="center"/>
      <protection hidden="1"/>
    </xf>
    <xf numFmtId="0" fontId="4" fillId="0" borderId="0" xfId="0" applyFont="1" applyAlignment="1">
      <alignment vertical="center"/>
    </xf>
    <xf numFmtId="0" fontId="4" fillId="0" borderId="0" xfId="46" applyNumberFormat="1" applyFont="1" applyFill="1" applyBorder="1" applyProtection="1">
      <alignment vertical="top"/>
    </xf>
    <xf numFmtId="0" fontId="4" fillId="0" borderId="0" xfId="46" applyNumberFormat="1" applyFont="1" applyFill="1" applyBorder="1" applyAlignment="1" applyProtection="1">
      <alignment horizontal="center" vertical="center"/>
    </xf>
    <xf numFmtId="0" fontId="4" fillId="0" borderId="0" xfId="46" applyNumberFormat="1" applyFont="1" applyFill="1" applyBorder="1" applyAlignment="1" applyProtection="1">
      <alignment vertical="center" wrapText="1"/>
    </xf>
    <xf numFmtId="0" fontId="4" fillId="0" borderId="0" xfId="46" applyNumberFormat="1" applyFont="1" applyFill="1" applyBorder="1" applyAlignment="1" applyProtection="1">
      <alignment vertical="center"/>
    </xf>
    <xf numFmtId="9" fontId="33" fillId="0" borderId="0" xfId="2" applyFont="1" applyAlignment="1">
      <alignment vertical="center"/>
    </xf>
    <xf numFmtId="0" fontId="4" fillId="0" borderId="0" xfId="0" applyFont="1"/>
    <xf numFmtId="0" fontId="33" fillId="0" borderId="0" xfId="0" applyFont="1"/>
    <xf numFmtId="0" fontId="34" fillId="0" borderId="8" xfId="0" applyFont="1" applyBorder="1" applyAlignment="1">
      <alignment horizontal="left" vertical="center"/>
    </xf>
    <xf numFmtId="0" fontId="34" fillId="0" borderId="8" xfId="0" applyFont="1" applyBorder="1" applyAlignment="1">
      <alignment horizontal="justify" vertical="center"/>
    </xf>
    <xf numFmtId="0" fontId="34" fillId="0" borderId="8"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justify" vertical="center"/>
    </xf>
    <xf numFmtId="0" fontId="4" fillId="0" borderId="0" xfId="0" applyFont="1" applyAlignment="1">
      <alignment horizontal="center" vertical="center"/>
    </xf>
    <xf numFmtId="0" fontId="34" fillId="0" borderId="0" xfId="0" applyFont="1" applyAlignment="1">
      <alignment horizontal="center" vertical="center" wrapText="1"/>
    </xf>
    <xf numFmtId="0" fontId="34" fillId="0" borderId="0" xfId="49" applyFont="1" applyAlignment="1" applyProtection="1">
      <alignment vertical="center"/>
      <protection hidden="1"/>
    </xf>
    <xf numFmtId="0" fontId="4" fillId="0" borderId="0" xfId="49" applyFont="1" applyAlignment="1" applyProtection="1">
      <alignment vertical="center"/>
      <protection hidden="1"/>
    </xf>
    <xf numFmtId="0" fontId="34" fillId="0" borderId="0" xfId="46" applyNumberFormat="1" applyFont="1" applyFill="1" applyBorder="1" applyAlignment="1" applyProtection="1">
      <alignment horizontal="justify" vertical="center" wrapText="1"/>
    </xf>
    <xf numFmtId="0" fontId="4" fillId="0" borderId="0" xfId="49" applyFont="1" applyAlignment="1">
      <alignment horizontal="left" vertical="center"/>
    </xf>
    <xf numFmtId="0" fontId="34" fillId="0" borderId="3" xfId="46" applyNumberFormat="1" applyFont="1" applyFill="1" applyBorder="1" applyAlignment="1" applyProtection="1">
      <alignment vertical="top" wrapText="1"/>
    </xf>
    <xf numFmtId="0" fontId="34" fillId="0" borderId="3" xfId="46" applyNumberFormat="1" applyFont="1" applyFill="1" applyBorder="1" applyAlignment="1" applyProtection="1">
      <alignment horizontal="center" vertical="top"/>
    </xf>
    <xf numFmtId="0" fontId="34" fillId="0" borderId="3" xfId="0" applyFont="1" applyBorder="1" applyAlignment="1">
      <alignment horizontal="center" vertical="top" wrapText="1"/>
    </xf>
    <xf numFmtId="0" fontId="34" fillId="0" borderId="3" xfId="0" applyFont="1" applyBorder="1" applyAlignment="1">
      <alignment vertical="top" wrapText="1"/>
    </xf>
    <xf numFmtId="0" fontId="34" fillId="0" borderId="3" xfId="0" applyFont="1" applyBorder="1" applyAlignment="1">
      <alignment horizontal="center" vertical="top"/>
    </xf>
    <xf numFmtId="0" fontId="36" fillId="0" borderId="3" xfId="0" applyFont="1" applyBorder="1" applyAlignment="1">
      <alignment wrapText="1"/>
    </xf>
    <xf numFmtId="0" fontId="37" fillId="5" borderId="3" xfId="0" applyFont="1" applyFill="1" applyBorder="1" applyAlignment="1">
      <alignment vertical="top" wrapText="1"/>
    </xf>
    <xf numFmtId="0" fontId="37" fillId="0" borderId="3" xfId="0" applyFont="1" applyBorder="1" applyAlignment="1">
      <alignment horizontal="center" vertical="top" wrapText="1"/>
    </xf>
    <xf numFmtId="0" fontId="38" fillId="0" borderId="3" xfId="0" applyFont="1" applyBorder="1" applyAlignment="1">
      <alignment horizontal="center" vertical="center"/>
    </xf>
    <xf numFmtId="0" fontId="0" fillId="0" borderId="3" xfId="0" applyBorder="1" applyAlignment="1">
      <alignment vertical="top"/>
    </xf>
    <xf numFmtId="2" fontId="4" fillId="35" borderId="3" xfId="46" applyNumberFormat="1" applyFont="1" applyFill="1" applyBorder="1" applyAlignment="1" applyProtection="1">
      <alignment horizontal="right" vertical="top"/>
      <protection locked="0" hidden="1"/>
    </xf>
    <xf numFmtId="9" fontId="4" fillId="0" borderId="3" xfId="0" applyNumberFormat="1" applyFont="1" applyBorder="1" applyAlignment="1">
      <alignment horizontal="center" vertical="top" wrapText="1"/>
    </xf>
    <xf numFmtId="0" fontId="37" fillId="5" borderId="3" xfId="0" applyFont="1" applyFill="1" applyBorder="1" applyAlignment="1">
      <alignment horizontal="center" vertical="top" wrapText="1"/>
    </xf>
    <xf numFmtId="0" fontId="4" fillId="36" borderId="3" xfId="0" applyFont="1" applyFill="1" applyBorder="1" applyAlignment="1">
      <alignment horizontal="center" vertical="top" wrapText="1"/>
    </xf>
    <xf numFmtId="0" fontId="34" fillId="36" borderId="3" xfId="53" applyFont="1" applyFill="1" applyBorder="1" applyAlignment="1">
      <alignment horizontal="left" vertical="top" wrapText="1"/>
    </xf>
    <xf numFmtId="0" fontId="34" fillId="36" borderId="3" xfId="53" applyFont="1" applyFill="1" applyBorder="1" applyAlignment="1">
      <alignment vertical="top" wrapText="1"/>
    </xf>
    <xf numFmtId="2" fontId="4" fillId="36" borderId="3" xfId="0" applyNumberFormat="1" applyFont="1" applyFill="1" applyBorder="1" applyAlignment="1">
      <alignment horizontal="right" vertical="top"/>
    </xf>
    <xf numFmtId="0" fontId="39" fillId="36" borderId="3" xfId="0" applyFont="1" applyFill="1" applyBorder="1" applyAlignment="1">
      <alignment horizontal="center" vertical="top" wrapText="1"/>
    </xf>
    <xf numFmtId="0" fontId="4" fillId="36" borderId="3" xfId="46" applyNumberFormat="1" applyFont="1" applyFill="1" applyBorder="1" applyAlignment="1" applyProtection="1">
      <alignment horizontal="center" vertical="top"/>
    </xf>
    <xf numFmtId="0" fontId="4" fillId="36" borderId="3" xfId="46" applyNumberFormat="1" applyFont="1" applyFill="1" applyBorder="1" applyProtection="1">
      <alignment vertical="top"/>
    </xf>
    <xf numFmtId="0" fontId="34" fillId="0" borderId="0" xfId="0" applyFont="1" applyAlignment="1">
      <alignment horizontal="justify" vertical="center"/>
    </xf>
    <xf numFmtId="175" fontId="34" fillId="0" borderId="0" xfId="0" applyNumberFormat="1" applyFont="1" applyAlignment="1" applyProtection="1">
      <alignment horizontal="justify" vertical="center"/>
      <protection hidden="1"/>
    </xf>
    <xf numFmtId="14" fontId="4" fillId="0" borderId="0" xfId="0" applyNumberFormat="1" applyFont="1" applyAlignment="1">
      <alignment horizontal="left" vertical="center"/>
    </xf>
    <xf numFmtId="0" fontId="34" fillId="0" borderId="0" xfId="0" applyFont="1" applyAlignment="1">
      <alignment horizontal="right" vertical="center"/>
    </xf>
    <xf numFmtId="0" fontId="33" fillId="0" borderId="0" xfId="0" applyFont="1" applyAlignment="1" applyProtection="1">
      <alignment horizontal="center"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vertical="center"/>
      <protection hidden="1"/>
    </xf>
    <xf numFmtId="0" fontId="34" fillId="0" borderId="8" xfId="0" applyFont="1" applyBorder="1" applyAlignment="1">
      <alignment vertical="center"/>
    </xf>
    <xf numFmtId="0" fontId="34" fillId="0" borderId="8" xfId="0" applyFont="1" applyBorder="1" applyAlignment="1">
      <alignment horizontal="right" vertical="center"/>
    </xf>
    <xf numFmtId="9" fontId="33" fillId="0" borderId="0" xfId="2" applyFont="1" applyFill="1" applyBorder="1" applyAlignment="1" applyProtection="1">
      <alignment vertical="center"/>
    </xf>
    <xf numFmtId="9" fontId="34" fillId="0" borderId="0" xfId="2" applyFont="1" applyFill="1" applyBorder="1" applyAlignment="1" applyProtection="1">
      <alignment vertical="center" wrapText="1"/>
    </xf>
    <xf numFmtId="0" fontId="40" fillId="0" borderId="0" xfId="0" applyFont="1" applyAlignment="1">
      <alignment vertical="center"/>
    </xf>
    <xf numFmtId="0" fontId="33" fillId="0" borderId="0" xfId="0" applyFont="1" applyAlignment="1">
      <alignment horizontal="center" vertical="center"/>
    </xf>
    <xf numFmtId="0" fontId="33" fillId="0" borderId="0" xfId="0" applyFont="1" applyAlignment="1">
      <alignment vertical="center"/>
    </xf>
    <xf numFmtId="9" fontId="35" fillId="0" borderId="0" xfId="2" applyFont="1" applyFill="1" applyAlignment="1">
      <alignment vertical="center"/>
    </xf>
    <xf numFmtId="0" fontId="4" fillId="0" borderId="0" xfId="0" applyFont="1" applyAlignment="1" applyProtection="1">
      <alignment horizontal="left" vertical="center"/>
      <protection hidden="1"/>
    </xf>
    <xf numFmtId="9" fontId="33" fillId="0" borderId="0" xfId="2" applyFont="1" applyAlignment="1" applyProtection="1">
      <alignment vertical="center"/>
      <protection hidden="1"/>
    </xf>
    <xf numFmtId="9" fontId="4" fillId="0" borderId="0" xfId="2" applyFont="1" applyFill="1" applyBorder="1" applyAlignment="1" applyProtection="1">
      <alignment vertical="center"/>
    </xf>
    <xf numFmtId="9" fontId="0" fillId="0" borderId="0" xfId="2" applyFont="1" applyAlignment="1" applyProtection="1">
      <alignment horizontal="center" vertical="center"/>
      <protection hidden="1"/>
    </xf>
    <xf numFmtId="0" fontId="4" fillId="0" borderId="0" xfId="49" applyFont="1" applyAlignment="1" applyProtection="1">
      <alignment horizontal="left" vertical="center"/>
      <protection hidden="1"/>
    </xf>
    <xf numFmtId="9" fontId="33" fillId="0" borderId="0" xfId="2" applyFont="1" applyBorder="1" applyAlignment="1" applyProtection="1">
      <alignment vertical="center"/>
      <protection hidden="1"/>
    </xf>
    <xf numFmtId="0" fontId="34" fillId="0" borderId="13" xfId="46" applyNumberFormat="1" applyFont="1" applyFill="1" applyBorder="1" applyAlignment="1" applyProtection="1">
      <alignment horizontal="center" vertical="top" wrapText="1"/>
    </xf>
    <xf numFmtId="0" fontId="34" fillId="0" borderId="3" xfId="46" applyNumberFormat="1" applyFont="1" applyFill="1" applyBorder="1" applyAlignment="1" applyProtection="1">
      <alignment horizontal="center" vertical="top" wrapText="1"/>
    </xf>
    <xf numFmtId="9" fontId="33" fillId="0" borderId="0" xfId="2" applyFont="1" applyBorder="1" applyAlignment="1">
      <alignment vertical="center"/>
    </xf>
    <xf numFmtId="0" fontId="34" fillId="0" borderId="13" xfId="0" applyFont="1" applyBorder="1" applyAlignment="1">
      <alignment horizontal="center" vertical="top"/>
    </xf>
    <xf numFmtId="9" fontId="35" fillId="0" borderId="0" xfId="2" applyFont="1" applyFill="1" applyBorder="1" applyAlignment="1" applyProtection="1">
      <alignment horizontal="center" vertical="center"/>
    </xf>
    <xf numFmtId="10" fontId="4" fillId="5" borderId="3" xfId="46" applyNumberFormat="1" applyFont="1" applyFill="1" applyBorder="1" applyAlignment="1" applyProtection="1">
      <alignment horizontal="right" vertical="top"/>
      <protection locked="0" hidden="1"/>
    </xf>
    <xf numFmtId="2" fontId="4" fillId="0" borderId="3" xfId="46" applyNumberFormat="1" applyFont="1" applyFill="1" applyBorder="1" applyAlignment="1" applyProtection="1">
      <alignment horizontal="right" vertical="top"/>
      <protection hidden="1"/>
    </xf>
    <xf numFmtId="9" fontId="4" fillId="0" borderId="0" xfId="2" applyFont="1" applyFill="1" applyBorder="1" applyAlignment="1" applyProtection="1">
      <alignment vertical="top"/>
    </xf>
    <xf numFmtId="2" fontId="34" fillId="36" borderId="3" xfId="0" applyNumberFormat="1" applyFont="1" applyFill="1" applyBorder="1" applyAlignment="1">
      <alignment horizontal="right" vertical="top"/>
    </xf>
    <xf numFmtId="0" fontId="34" fillId="36" borderId="3" xfId="46" applyNumberFormat="1" applyFont="1" applyFill="1" applyBorder="1" applyProtection="1">
      <alignment vertical="top"/>
    </xf>
    <xf numFmtId="2" fontId="34" fillId="36" borderId="3" xfId="46" applyNumberFormat="1" applyFont="1" applyFill="1" applyBorder="1" applyProtection="1">
      <alignment vertical="top"/>
    </xf>
    <xf numFmtId="0" fontId="34" fillId="0" borderId="0" xfId="0" applyFont="1" applyAlignment="1" applyProtection="1">
      <alignment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10" fontId="4" fillId="0" borderId="0" xfId="0" applyNumberFormat="1" applyFont="1" applyAlignment="1">
      <alignment horizontal="center" vertical="center"/>
    </xf>
    <xf numFmtId="0" fontId="34" fillId="0" borderId="0" xfId="46" applyNumberFormat="1" applyFont="1" applyFill="1" applyBorder="1" applyAlignment="1" applyProtection="1">
      <alignment horizontal="center" vertical="center" wrapText="1"/>
      <protection hidden="1"/>
    </xf>
    <xf numFmtId="0" fontId="34" fillId="0" borderId="0" xfId="0" applyFont="1" applyAlignment="1" applyProtection="1">
      <alignment horizontal="center" vertical="center"/>
      <protection hidden="1"/>
    </xf>
    <xf numFmtId="0" fontId="4" fillId="0" borderId="0" xfId="46" applyNumberFormat="1" applyFont="1" applyFill="1" applyBorder="1" applyAlignment="1" applyProtection="1">
      <alignment horizontal="center" vertical="center"/>
      <protection hidden="1"/>
    </xf>
    <xf numFmtId="0" fontId="4" fillId="0" borderId="0" xfId="46" applyNumberFormat="1" applyFont="1" applyFill="1" applyBorder="1" applyAlignment="1" applyProtection="1">
      <alignment vertical="center" wrapText="1"/>
      <protection hidden="1"/>
    </xf>
    <xf numFmtId="0" fontId="4" fillId="0" borderId="0" xfId="46" applyNumberFormat="1" applyFont="1" applyFill="1" applyBorder="1" applyAlignment="1" applyProtection="1">
      <alignment vertical="center"/>
      <protection hidden="1"/>
    </xf>
    <xf numFmtId="0" fontId="27" fillId="0" borderId="0" xfId="49" applyFont="1" applyAlignment="1" applyProtection="1">
      <alignment vertical="center"/>
      <protection hidden="1"/>
    </xf>
    <xf numFmtId="0" fontId="27" fillId="0" borderId="0" xfId="49" applyFont="1" applyAlignment="1">
      <alignment horizontal="left" vertical="center"/>
    </xf>
    <xf numFmtId="0" fontId="34" fillId="0" borderId="3" xfId="0" applyFont="1" applyBorder="1" applyAlignment="1">
      <alignment horizontal="center"/>
    </xf>
    <xf numFmtId="0" fontId="41" fillId="0" borderId="3" xfId="0" applyFont="1" applyBorder="1" applyAlignment="1">
      <alignment wrapText="1"/>
    </xf>
    <xf numFmtId="0" fontId="42" fillId="0" borderId="3" xfId="0" applyFont="1" applyBorder="1" applyAlignment="1">
      <alignment horizontal="left" vertical="center" wrapText="1"/>
    </xf>
    <xf numFmtId="2" fontId="38" fillId="6" borderId="3" xfId="0" applyNumberFormat="1" applyFont="1" applyFill="1" applyBorder="1" applyAlignment="1" applyProtection="1">
      <alignment horizontal="center" vertical="center"/>
      <protection locked="0"/>
    </xf>
    <xf numFmtId="2" fontId="38" fillId="0" borderId="3" xfId="0" applyNumberFormat="1" applyFont="1" applyBorder="1" applyAlignment="1" applyProtection="1">
      <alignment horizontal="center" vertical="center"/>
      <protection locked="0"/>
    </xf>
    <xf numFmtId="0" fontId="4" fillId="0" borderId="0" xfId="49" applyFont="1" applyAlignment="1">
      <alignment vertical="center"/>
    </xf>
    <xf numFmtId="0" fontId="4" fillId="0" borderId="3" xfId="0" applyFont="1" applyBorder="1" applyAlignment="1">
      <alignment horizontal="left" vertical="top" wrapText="1"/>
    </xf>
    <xf numFmtId="0" fontId="4" fillId="0" borderId="3" xfId="0" applyFont="1" applyBorder="1" applyAlignment="1">
      <alignment horizontal="center" vertical="top"/>
    </xf>
    <xf numFmtId="0" fontId="37" fillId="0" borderId="15" xfId="0" applyFont="1" applyBorder="1" applyAlignment="1">
      <alignment horizontal="center" vertical="top" wrapText="1"/>
    </xf>
    <xf numFmtId="0" fontId="34" fillId="0" borderId="0" xfId="0" applyFont="1" applyAlignment="1">
      <alignment vertical="center" wrapText="1"/>
    </xf>
    <xf numFmtId="0" fontId="35" fillId="0" borderId="0" xfId="0" applyFont="1" applyAlignment="1">
      <alignment vertical="center"/>
    </xf>
    <xf numFmtId="0" fontId="33" fillId="0" borderId="0" xfId="49" applyFont="1" applyAlignment="1" applyProtection="1">
      <alignment vertical="center"/>
      <protection hidden="1"/>
    </xf>
    <xf numFmtId="0" fontId="0" fillId="0" borderId="0" xfId="0" applyAlignment="1">
      <alignment vertical="top"/>
    </xf>
    <xf numFmtId="0" fontId="44" fillId="0" borderId="0" xfId="0" applyFont="1" applyAlignment="1">
      <alignment horizontal="justify" vertical="center"/>
    </xf>
    <xf numFmtId="0" fontId="7" fillId="0" borderId="0" xfId="0" applyFont="1"/>
    <xf numFmtId="43" fontId="64" fillId="12" borderId="3" xfId="1" applyFont="1" applyFill="1" applyBorder="1" applyAlignment="1">
      <alignment horizontal="right" vertical="top" wrapText="1"/>
    </xf>
    <xf numFmtId="176" fontId="13" fillId="0" borderId="0" xfId="0" applyNumberFormat="1" applyFont="1"/>
    <xf numFmtId="176" fontId="12" fillId="0" borderId="0" xfId="0" applyNumberFormat="1" applyFont="1" applyAlignment="1">
      <alignment vertical="center" wrapText="1"/>
    </xf>
    <xf numFmtId="43" fontId="13" fillId="0" borderId="0" xfId="1" applyFont="1" applyProtection="1"/>
    <xf numFmtId="43" fontId="68" fillId="0" borderId="0" xfId="0" applyNumberFormat="1" applyFont="1" applyAlignment="1">
      <alignment vertical="top" wrapText="1"/>
    </xf>
    <xf numFmtId="164" fontId="64" fillId="25" borderId="18" xfId="1" applyNumberFormat="1" applyFont="1" applyFill="1" applyBorder="1" applyAlignment="1">
      <alignment vertical="top" wrapText="1"/>
    </xf>
    <xf numFmtId="164" fontId="64" fillId="8" borderId="19" xfId="1" applyNumberFormat="1" applyFont="1" applyFill="1" applyBorder="1" applyAlignment="1">
      <alignment vertical="top" wrapText="1"/>
    </xf>
    <xf numFmtId="164" fontId="64" fillId="25" borderId="0" xfId="1" applyNumberFormat="1" applyFont="1" applyFill="1" applyBorder="1" applyAlignment="1">
      <alignment vertical="top" wrapText="1"/>
    </xf>
    <xf numFmtId="164" fontId="64" fillId="9" borderId="3" xfId="0" applyNumberFormat="1" applyFont="1" applyFill="1" applyBorder="1" applyAlignment="1">
      <alignment vertical="top" wrapText="1"/>
    </xf>
    <xf numFmtId="164" fontId="65" fillId="25" borderId="3" xfId="1" applyNumberFormat="1" applyFont="1" applyFill="1" applyBorder="1" applyAlignment="1">
      <alignment vertical="top" wrapText="1"/>
    </xf>
    <xf numFmtId="164" fontId="64" fillId="9" borderId="3" xfId="1" applyNumberFormat="1" applyFont="1" applyFill="1" applyBorder="1" applyAlignment="1">
      <alignment vertical="top" wrapText="1"/>
    </xf>
    <xf numFmtId="164" fontId="64" fillId="25" borderId="3" xfId="1" applyNumberFormat="1" applyFont="1" applyFill="1" applyBorder="1" applyAlignment="1">
      <alignment vertical="top" wrapText="1"/>
    </xf>
    <xf numFmtId="164" fontId="68" fillId="26" borderId="3" xfId="0" applyNumberFormat="1" applyFont="1" applyFill="1" applyBorder="1" applyAlignment="1">
      <alignment vertical="top"/>
    </xf>
    <xf numFmtId="164" fontId="64" fillId="26" borderId="3" xfId="0" applyNumberFormat="1" applyFont="1" applyFill="1" applyBorder="1" applyAlignment="1">
      <alignment vertical="top" wrapText="1"/>
    </xf>
    <xf numFmtId="164" fontId="64" fillId="27" borderId="3" xfId="0" applyNumberFormat="1" applyFont="1" applyFill="1" applyBorder="1" applyAlignment="1">
      <alignment vertical="top"/>
    </xf>
    <xf numFmtId="164" fontId="64" fillId="27" borderId="15" xfId="0" applyNumberFormat="1" applyFont="1" applyFill="1" applyBorder="1" applyAlignment="1">
      <alignment vertical="top"/>
    </xf>
    <xf numFmtId="164" fontId="64" fillId="27" borderId="16" xfId="0" applyNumberFormat="1" applyFont="1" applyFill="1" applyBorder="1" applyAlignment="1">
      <alignment vertical="top"/>
    </xf>
    <xf numFmtId="164" fontId="64" fillId="27" borderId="14" xfId="0" applyNumberFormat="1" applyFont="1" applyFill="1" applyBorder="1" applyAlignment="1">
      <alignment vertical="top"/>
    </xf>
    <xf numFmtId="164" fontId="64" fillId="25" borderId="3" xfId="0" applyNumberFormat="1" applyFont="1" applyFill="1" applyBorder="1" applyAlignment="1">
      <alignment vertical="top" wrapText="1"/>
    </xf>
    <xf numFmtId="164" fontId="64" fillId="3" borderId="3" xfId="0" applyNumberFormat="1" applyFont="1" applyFill="1" applyBorder="1" applyAlignment="1">
      <alignment vertical="top" wrapText="1"/>
    </xf>
    <xf numFmtId="164" fontId="64" fillId="17" borderId="3" xfId="1" applyNumberFormat="1" applyFont="1" applyFill="1" applyBorder="1" applyAlignment="1">
      <alignment vertical="top" wrapText="1"/>
    </xf>
    <xf numFmtId="164" fontId="66" fillId="17" borderId="3" xfId="0" applyNumberFormat="1" applyFont="1" applyFill="1" applyBorder="1" applyAlignment="1">
      <alignment vertical="top" wrapText="1"/>
    </xf>
    <xf numFmtId="164" fontId="64" fillId="8" borderId="3" xfId="1" applyNumberFormat="1" applyFont="1" applyFill="1" applyBorder="1" applyAlignment="1">
      <alignment horizontal="right" vertical="center" wrapText="1"/>
    </xf>
    <xf numFmtId="164" fontId="64" fillId="14" borderId="3" xfId="0" applyNumberFormat="1" applyFont="1" applyFill="1" applyBorder="1" applyAlignment="1" applyProtection="1">
      <alignment vertical="top" wrapText="1"/>
      <protection locked="0"/>
    </xf>
    <xf numFmtId="164" fontId="68" fillId="9" borderId="3" xfId="0" applyNumberFormat="1" applyFont="1" applyFill="1" applyBorder="1" applyAlignment="1">
      <alignment vertical="top" wrapText="1"/>
    </xf>
    <xf numFmtId="164" fontId="64" fillId="14" borderId="3" xfId="37" applyNumberFormat="1" applyFont="1" applyFill="1" applyBorder="1" applyAlignment="1">
      <alignment vertical="top" wrapText="1"/>
    </xf>
    <xf numFmtId="164" fontId="64" fillId="9" borderId="3" xfId="37" applyNumberFormat="1" applyFont="1" applyFill="1" applyBorder="1" applyAlignment="1">
      <alignment vertical="top" wrapText="1"/>
    </xf>
    <xf numFmtId="164" fontId="64" fillId="17" borderId="3" xfId="1" applyNumberFormat="1" applyFont="1" applyFill="1" applyBorder="1" applyAlignment="1" applyProtection="1">
      <alignment horizontal="right" vertical="center" wrapText="1"/>
    </xf>
    <xf numFmtId="164" fontId="64" fillId="3" borderId="3" xfId="1" applyNumberFormat="1" applyFont="1" applyFill="1" applyBorder="1" applyAlignment="1" applyProtection="1">
      <alignment horizontal="right" vertical="center" wrapText="1"/>
    </xf>
    <xf numFmtId="164" fontId="64" fillId="17" borderId="3" xfId="1" applyNumberFormat="1" applyFont="1" applyFill="1" applyBorder="1" applyAlignment="1" applyProtection="1">
      <alignment vertical="top" wrapText="1"/>
    </xf>
    <xf numFmtId="164" fontId="64" fillId="14" borderId="3" xfId="1" applyNumberFormat="1" applyFont="1" applyFill="1" applyBorder="1" applyAlignment="1" applyProtection="1">
      <alignment vertical="top" wrapText="1"/>
      <protection locked="0"/>
    </xf>
    <xf numFmtId="164" fontId="64" fillId="17" borderId="3" xfId="37" applyNumberFormat="1" applyFont="1" applyFill="1" applyBorder="1" applyAlignment="1">
      <alignment horizontal="right" vertical="center" wrapText="1"/>
    </xf>
    <xf numFmtId="164" fontId="64" fillId="9" borderId="3" xfId="1" applyNumberFormat="1" applyFont="1" applyFill="1" applyBorder="1" applyAlignment="1">
      <alignment horizontal="right" vertical="center"/>
    </xf>
    <xf numFmtId="43" fontId="17" fillId="0" borderId="3" xfId="1" applyFont="1" applyBorder="1" applyAlignment="1" applyProtection="1">
      <alignment horizontal="center" vertical="center" wrapText="1"/>
    </xf>
    <xf numFmtId="0" fontId="70" fillId="0" borderId="0" xfId="0" applyFont="1"/>
    <xf numFmtId="0" fontId="71" fillId="0" borderId="0" xfId="51" applyFont="1" applyBorder="1" applyAlignment="1">
      <alignment vertical="center" wrapText="1"/>
    </xf>
    <xf numFmtId="0" fontId="72" fillId="0" borderId="41" xfId="0" applyFont="1" applyBorder="1" applyAlignment="1">
      <alignment horizontal="center"/>
    </xf>
    <xf numFmtId="0" fontId="72" fillId="0" borderId="37" xfId="0" applyFont="1" applyBorder="1" applyAlignment="1">
      <alignment horizontal="center" vertical="center"/>
    </xf>
    <xf numFmtId="0" fontId="72" fillId="0" borderId="37" xfId="0" applyFont="1" applyBorder="1" applyAlignment="1">
      <alignment vertical="center"/>
    </xf>
    <xf numFmtId="43" fontId="72" fillId="11" borderId="37" xfId="1" applyFont="1" applyFill="1" applyBorder="1" applyAlignment="1" applyProtection="1">
      <alignment horizontal="right" vertical="center"/>
    </xf>
    <xf numFmtId="3" fontId="73" fillId="0" borderId="37" xfId="0" applyNumberFormat="1" applyFont="1" applyBorder="1" applyAlignment="1">
      <alignment vertical="center"/>
    </xf>
    <xf numFmtId="43" fontId="72" fillId="0" borderId="37" xfId="1" applyFont="1" applyFill="1" applyBorder="1" applyAlignment="1" applyProtection="1">
      <alignment horizontal="right" vertical="center" wrapText="1"/>
    </xf>
    <xf numFmtId="43" fontId="72" fillId="0" borderId="37" xfId="1" applyFont="1" applyFill="1" applyBorder="1" applyAlignment="1" applyProtection="1">
      <alignment horizontal="right" vertical="center"/>
    </xf>
    <xf numFmtId="4" fontId="72" fillId="0" borderId="37" xfId="1" applyNumberFormat="1" applyFont="1" applyFill="1" applyBorder="1" applyAlignment="1" applyProtection="1">
      <alignment horizontal="right" vertical="center"/>
    </xf>
    <xf numFmtId="0" fontId="67" fillId="0" borderId="0" xfId="0" applyFont="1" applyAlignment="1">
      <alignment horizontal="center" vertical="center"/>
    </xf>
    <xf numFmtId="0" fontId="67" fillId="0" borderId="0" xfId="0" applyFont="1" applyAlignment="1">
      <alignment wrapText="1"/>
    </xf>
    <xf numFmtId="183" fontId="67" fillId="0" borderId="0" xfId="1" applyNumberFormat="1" applyFont="1" applyFill="1" applyBorder="1" applyAlignment="1" applyProtection="1">
      <alignment horizontal="center" vertical="center"/>
    </xf>
    <xf numFmtId="0" fontId="74" fillId="0" borderId="0" xfId="0" applyFont="1"/>
    <xf numFmtId="0" fontId="75" fillId="0" borderId="0" xfId="0" applyFont="1" applyAlignment="1">
      <alignment horizontal="center" vertical="center" wrapText="1"/>
    </xf>
    <xf numFmtId="0" fontId="75" fillId="0" borderId="0" xfId="0" applyFont="1" applyAlignment="1">
      <alignment wrapText="1"/>
    </xf>
    <xf numFmtId="0" fontId="76" fillId="0" borderId="0" xfId="0" applyFont="1" applyAlignment="1">
      <alignment horizontal="right" vertical="center"/>
    </xf>
    <xf numFmtId="0" fontId="76" fillId="0" borderId="0" xfId="0" applyFont="1" applyAlignment="1">
      <alignment vertical="center"/>
    </xf>
    <xf numFmtId="0" fontId="66" fillId="0" borderId="3" xfId="45" applyFont="1" applyBorder="1" applyAlignment="1" applyProtection="1">
      <alignment horizontal="center" vertical="center"/>
    </xf>
    <xf numFmtId="0" fontId="64" fillId="0" borderId="3" xfId="45" applyFont="1" applyBorder="1" applyAlignment="1" applyProtection="1">
      <alignment horizontal="center" vertical="center"/>
    </xf>
    <xf numFmtId="43" fontId="64" fillId="25" borderId="3" xfId="1" applyFont="1" applyFill="1" applyBorder="1" applyAlignment="1">
      <alignment horizontal="right" vertical="top" wrapText="1"/>
    </xf>
    <xf numFmtId="4" fontId="13" fillId="31" borderId="3" xfId="45" applyNumberFormat="1" applyFont="1" applyFill="1" applyBorder="1" applyAlignment="1" applyProtection="1">
      <alignment horizontal="center" vertical="center" wrapText="1"/>
    </xf>
    <xf numFmtId="1" fontId="13" fillId="31" borderId="3" xfId="0" applyNumberFormat="1" applyFont="1" applyFill="1" applyBorder="1" applyAlignment="1">
      <alignment horizontal="center" vertical="center"/>
    </xf>
    <xf numFmtId="43" fontId="13" fillId="25" borderId="3" xfId="1" applyFont="1" applyFill="1" applyBorder="1" applyAlignment="1" applyProtection="1">
      <alignment horizontal="right" vertical="center"/>
    </xf>
    <xf numFmtId="43" fontId="13" fillId="31" borderId="3" xfId="1" applyFont="1" applyFill="1" applyBorder="1" applyAlignment="1" applyProtection="1">
      <alignment horizontal="right" vertical="center"/>
    </xf>
    <xf numFmtId="0" fontId="13" fillId="25" borderId="3" xfId="45" applyFont="1" applyFill="1" applyBorder="1" applyAlignment="1" applyProtection="1">
      <alignment horizontal="center" vertical="center"/>
    </xf>
    <xf numFmtId="2" fontId="13" fillId="25" borderId="3" xfId="1" applyNumberFormat="1" applyFont="1" applyFill="1" applyBorder="1" applyAlignment="1" applyProtection="1">
      <alignment horizontal="right" vertical="center" wrapText="1"/>
    </xf>
    <xf numFmtId="2" fontId="13" fillId="25" borderId="3" xfId="1" applyNumberFormat="1" applyFont="1" applyFill="1" applyBorder="1" applyAlignment="1" applyProtection="1">
      <alignment horizontal="right" vertical="center"/>
    </xf>
    <xf numFmtId="0" fontId="13" fillId="31" borderId="3" xfId="0" applyFont="1" applyFill="1" applyBorder="1" applyAlignment="1">
      <alignment horizontal="center" vertical="center"/>
    </xf>
    <xf numFmtId="0" fontId="64" fillId="0" borderId="3" xfId="45" applyFont="1" applyBorder="1" applyAlignment="1" applyProtection="1">
      <alignment horizontal="justify"/>
    </xf>
    <xf numFmtId="0" fontId="13" fillId="5" borderId="3" xfId="0" applyFont="1" applyFill="1" applyBorder="1" applyAlignment="1">
      <alignment horizontal="justify" wrapText="1"/>
    </xf>
    <xf numFmtId="0" fontId="13" fillId="5" borderId="3" xfId="0" applyFont="1" applyFill="1" applyBorder="1" applyAlignment="1">
      <alignment horizontal="center" vertical="center"/>
    </xf>
    <xf numFmtId="3" fontId="15" fillId="5" borderId="3" xfId="45" applyNumberFormat="1" applyFont="1" applyFill="1" applyBorder="1" applyAlignment="1" applyProtection="1">
      <alignment horizontal="center" vertical="center" wrapText="1"/>
    </xf>
    <xf numFmtId="0" fontId="13" fillId="31" borderId="3" xfId="0" applyFont="1" applyFill="1" applyBorder="1" applyAlignment="1">
      <alignment horizontal="right" vertical="center"/>
    </xf>
    <xf numFmtId="0" fontId="13" fillId="21" borderId="3" xfId="0" applyFont="1" applyFill="1" applyBorder="1" applyAlignment="1">
      <alignment horizontal="center" vertical="center"/>
    </xf>
    <xf numFmtId="43" fontId="13" fillId="21" borderId="3" xfId="1" applyFont="1" applyFill="1" applyBorder="1" applyAlignment="1" applyProtection="1">
      <alignment horizontal="right" vertical="center"/>
    </xf>
    <xf numFmtId="0" fontId="13" fillId="21" borderId="3" xfId="0" applyFont="1" applyFill="1" applyBorder="1" applyAlignment="1">
      <alignment horizontal="right" vertical="center"/>
    </xf>
    <xf numFmtId="4" fontId="13" fillId="21" borderId="3" xfId="45" applyNumberFormat="1" applyFont="1" applyFill="1" applyBorder="1" applyAlignment="1" applyProtection="1">
      <alignment horizontal="center" vertical="center" wrapText="1"/>
    </xf>
    <xf numFmtId="1" fontId="13" fillId="21" borderId="3" xfId="0" applyNumberFormat="1" applyFont="1" applyFill="1" applyBorder="1" applyAlignment="1">
      <alignment horizontal="center" vertical="center"/>
    </xf>
    <xf numFmtId="0" fontId="13" fillId="21" borderId="3" xfId="45" applyFont="1" applyFill="1" applyBorder="1" applyAlignment="1" applyProtection="1">
      <alignment vertical="center"/>
    </xf>
    <xf numFmtId="43" fontId="67" fillId="21" borderId="37" xfId="1" applyFont="1" applyFill="1" applyBorder="1" applyAlignment="1">
      <alignment horizontal="right" vertical="center"/>
    </xf>
    <xf numFmtId="43" fontId="63" fillId="5" borderId="3" xfId="1" applyFont="1" applyFill="1" applyBorder="1" applyAlignment="1">
      <alignment horizontal="right" vertical="center" wrapText="1"/>
    </xf>
    <xf numFmtId="1" fontId="13" fillId="31" borderId="3" xfId="0" applyNumberFormat="1" applyFont="1" applyFill="1" applyBorder="1" applyAlignment="1">
      <alignment horizontal="right" vertical="center"/>
    </xf>
    <xf numFmtId="1" fontId="13" fillId="21" borderId="3" xfId="0" applyNumberFormat="1" applyFont="1" applyFill="1" applyBorder="1" applyAlignment="1">
      <alignment horizontal="right" vertical="center"/>
    </xf>
    <xf numFmtId="0" fontId="12" fillId="0" borderId="0" xfId="0" applyFont="1" applyAlignment="1">
      <alignment horizontal="right" vertical="center" wrapText="1"/>
    </xf>
    <xf numFmtId="176" fontId="12" fillId="0" borderId="0" xfId="0" applyNumberFormat="1" applyFont="1" applyAlignment="1">
      <alignment horizontal="right" vertical="center" wrapText="1"/>
    </xf>
    <xf numFmtId="176" fontId="13" fillId="0" borderId="3" xfId="1" applyNumberFormat="1" applyFont="1" applyFill="1" applyBorder="1" applyAlignment="1" applyProtection="1">
      <alignment horizontal="right" vertical="center" wrapText="1"/>
    </xf>
    <xf numFmtId="176" fontId="13" fillId="0" borderId="3" xfId="0" applyNumberFormat="1" applyFont="1" applyBorder="1" applyAlignment="1">
      <alignment horizontal="right" vertical="center" wrapText="1"/>
    </xf>
    <xf numFmtId="43" fontId="13" fillId="25" borderId="3" xfId="1" applyFont="1" applyFill="1" applyBorder="1" applyAlignment="1" applyProtection="1">
      <alignment horizontal="right" vertical="center" wrapText="1"/>
    </xf>
    <xf numFmtId="176" fontId="13" fillId="25" borderId="3" xfId="1" applyNumberFormat="1" applyFont="1" applyFill="1" applyBorder="1" applyAlignment="1" applyProtection="1">
      <alignment horizontal="right" vertical="center" wrapText="1"/>
    </xf>
    <xf numFmtId="176" fontId="13" fillId="25" borderId="3" xfId="0" applyNumberFormat="1" applyFont="1" applyFill="1" applyBorder="1" applyAlignment="1">
      <alignment horizontal="right" vertical="center" wrapText="1"/>
    </xf>
    <xf numFmtId="43" fontId="13" fillId="25" borderId="3" xfId="1" applyFont="1" applyFill="1" applyBorder="1" applyAlignment="1" applyProtection="1">
      <alignment horizontal="right" vertical="center" wrapText="1"/>
      <protection locked="0"/>
    </xf>
    <xf numFmtId="43" fontId="64" fillId="25" borderId="3" xfId="1" applyFont="1" applyFill="1" applyBorder="1" applyAlignment="1">
      <alignment horizontal="right" vertical="center" wrapText="1"/>
    </xf>
    <xf numFmtId="43" fontId="65" fillId="0" borderId="3" xfId="1" applyFont="1" applyFill="1" applyBorder="1" applyAlignment="1">
      <alignment horizontal="right" vertical="center" wrapText="1"/>
    </xf>
    <xf numFmtId="43" fontId="64" fillId="0" borderId="3" xfId="1" applyFont="1" applyFill="1" applyBorder="1" applyAlignment="1">
      <alignment horizontal="right" vertical="center" wrapText="1"/>
    </xf>
    <xf numFmtId="4" fontId="64" fillId="0" borderId="3" xfId="0" applyNumberFormat="1" applyFont="1" applyBorder="1" applyAlignment="1" applyProtection="1">
      <alignment horizontal="right" vertical="center" wrapText="1"/>
      <protection locked="0"/>
    </xf>
    <xf numFmtId="0" fontId="13" fillId="25" borderId="13" xfId="0" applyFont="1" applyFill="1" applyBorder="1" applyAlignment="1">
      <alignment horizontal="right" vertical="center" wrapText="1"/>
    </xf>
    <xf numFmtId="0" fontId="13" fillId="25" borderId="3" xfId="0" applyFont="1" applyFill="1" applyBorder="1" applyAlignment="1">
      <alignment horizontal="right" vertical="center" wrapText="1"/>
    </xf>
    <xf numFmtId="0" fontId="13" fillId="3" borderId="3" xfId="0" applyFont="1" applyFill="1" applyBorder="1" applyAlignment="1">
      <alignment horizontal="right" vertical="center" wrapText="1"/>
    </xf>
    <xf numFmtId="176" fontId="13" fillId="3" borderId="3" xfId="1" applyNumberFormat="1" applyFont="1" applyFill="1" applyBorder="1" applyAlignment="1" applyProtection="1">
      <alignment horizontal="right" vertical="center" wrapText="1"/>
    </xf>
    <xf numFmtId="176" fontId="13" fillId="3" borderId="3" xfId="0" applyNumberFormat="1" applyFont="1" applyFill="1" applyBorder="1" applyAlignment="1">
      <alignment horizontal="right" vertical="center" wrapText="1"/>
    </xf>
    <xf numFmtId="43" fontId="13" fillId="3" borderId="3" xfId="1" applyFont="1" applyFill="1" applyBorder="1" applyAlignment="1" applyProtection="1">
      <alignment horizontal="right" vertical="center" wrapText="1"/>
    </xf>
    <xf numFmtId="43" fontId="64" fillId="0" borderId="14" xfId="1" applyFont="1" applyFill="1" applyBorder="1" applyAlignment="1">
      <alignment horizontal="right" vertical="center"/>
    </xf>
    <xf numFmtId="43" fontId="64" fillId="0" borderId="3" xfId="1" applyFont="1" applyFill="1" applyBorder="1" applyAlignment="1" applyProtection="1">
      <alignment horizontal="right" vertical="center"/>
      <protection locked="0"/>
    </xf>
    <xf numFmtId="43" fontId="64" fillId="0" borderId="3" xfId="1" applyFont="1" applyFill="1" applyBorder="1" applyAlignment="1">
      <alignment horizontal="right" vertical="center"/>
    </xf>
    <xf numFmtId="4" fontId="64" fillId="25" borderId="3" xfId="0" applyNumberFormat="1" applyFont="1" applyFill="1" applyBorder="1" applyAlignment="1" applyProtection="1">
      <alignment horizontal="right" vertical="center" wrapText="1"/>
      <protection locked="0"/>
    </xf>
    <xf numFmtId="43" fontId="64" fillId="25" borderId="3" xfId="1" applyFont="1" applyFill="1" applyBorder="1" applyAlignment="1" applyProtection="1">
      <alignment horizontal="right" vertical="center"/>
    </xf>
    <xf numFmtId="43" fontId="64" fillId="0" borderId="13" xfId="1" applyFont="1" applyFill="1" applyBorder="1" applyAlignment="1" applyProtection="1">
      <alignment horizontal="right" vertical="center" wrapText="1"/>
      <protection locked="0"/>
    </xf>
    <xf numFmtId="43" fontId="64" fillId="0" borderId="3" xfId="1" applyFont="1" applyFill="1" applyBorder="1" applyAlignment="1" applyProtection="1">
      <alignment horizontal="right" vertical="center" wrapText="1"/>
      <protection locked="0"/>
    </xf>
    <xf numFmtId="43" fontId="64" fillId="25" borderId="3" xfId="1" applyFont="1" applyFill="1" applyBorder="1" applyAlignment="1" applyProtection="1">
      <alignment horizontal="right" vertical="center"/>
      <protection locked="0"/>
    </xf>
    <xf numFmtId="43" fontId="64" fillId="25" borderId="12" xfId="1" applyFont="1" applyFill="1" applyBorder="1" applyAlignment="1">
      <alignment horizontal="right" vertical="center"/>
    </xf>
    <xf numFmtId="43" fontId="65" fillId="0" borderId="14" xfId="1" applyFont="1" applyFill="1" applyBorder="1" applyAlignment="1">
      <alignment horizontal="right" vertical="center"/>
    </xf>
    <xf numFmtId="43" fontId="64" fillId="0" borderId="15" xfId="1" applyFont="1" applyFill="1" applyBorder="1" applyAlignment="1">
      <alignment horizontal="right" vertical="center"/>
    </xf>
    <xf numFmtId="43" fontId="64" fillId="25" borderId="15" xfId="1" applyFont="1" applyFill="1" applyBorder="1" applyAlignment="1">
      <alignment horizontal="right" vertical="center"/>
    </xf>
    <xf numFmtId="4" fontId="64" fillId="0" borderId="15" xfId="0" applyNumberFormat="1" applyFont="1" applyBorder="1" applyAlignment="1" applyProtection="1">
      <alignment horizontal="right" vertical="center" wrapText="1"/>
      <protection locked="0"/>
    </xf>
    <xf numFmtId="43" fontId="65" fillId="0" borderId="14" xfId="1" applyFont="1" applyFill="1" applyBorder="1" applyAlignment="1" applyProtection="1">
      <alignment horizontal="right" vertical="center" wrapText="1"/>
      <protection locked="0"/>
    </xf>
    <xf numFmtId="43" fontId="64" fillId="25" borderId="15" xfId="1" applyFont="1" applyFill="1" applyBorder="1" applyAlignment="1" applyProtection="1">
      <alignment horizontal="right" vertical="center" wrapText="1"/>
      <protection locked="0"/>
    </xf>
    <xf numFmtId="0" fontId="66" fillId="25" borderId="3" xfId="40" applyFont="1" applyFill="1" applyBorder="1" applyAlignment="1">
      <alignment horizontal="right" vertical="center"/>
    </xf>
    <xf numFmtId="4" fontId="65" fillId="0" borderId="3" xfId="0" applyNumberFormat="1" applyFont="1" applyBorder="1" applyAlignment="1" applyProtection="1">
      <alignment horizontal="right" vertical="center" wrapText="1"/>
      <protection locked="0"/>
    </xf>
    <xf numFmtId="0" fontId="13" fillId="0" borderId="3" xfId="0" applyFont="1" applyBorder="1" applyAlignment="1">
      <alignment horizontal="right" vertical="center" wrapText="1"/>
    </xf>
    <xf numFmtId="43" fontId="67" fillId="12" borderId="37" xfId="1" applyFont="1" applyFill="1" applyBorder="1" applyAlignment="1">
      <alignment horizontal="right" vertical="center"/>
    </xf>
    <xf numFmtId="43" fontId="67" fillId="25" borderId="37" xfId="1" applyFont="1" applyFill="1" applyBorder="1" applyAlignment="1">
      <alignment horizontal="right" vertical="center"/>
    </xf>
    <xf numFmtId="0" fontId="13" fillId="5" borderId="3" xfId="0" applyFont="1" applyFill="1" applyBorder="1" applyAlignment="1">
      <alignment horizontal="justify" vertical="top" wrapText="1"/>
    </xf>
    <xf numFmtId="0" fontId="13" fillId="5" borderId="3" xfId="0" applyFont="1" applyFill="1" applyBorder="1" applyAlignment="1">
      <alignment horizontal="center" vertical="top" wrapText="1"/>
    </xf>
    <xf numFmtId="0" fontId="15" fillId="5" borderId="3" xfId="0" applyFont="1" applyFill="1" applyBorder="1" applyAlignment="1">
      <alignment horizontal="justify" vertical="top" wrapText="1"/>
    </xf>
    <xf numFmtId="176" fontId="13" fillId="5" borderId="3" xfId="1" applyNumberFormat="1" applyFont="1" applyFill="1" applyBorder="1" applyAlignment="1" applyProtection="1">
      <alignment horizontal="right" vertical="center" wrapText="1"/>
    </xf>
    <xf numFmtId="0" fontId="13" fillId="5" borderId="3" xfId="40" applyFont="1" applyFill="1" applyBorder="1" applyAlignment="1">
      <alignment horizontal="left" vertical="top" wrapText="1"/>
    </xf>
    <xf numFmtId="43" fontId="64" fillId="5" borderId="3" xfId="1" applyFont="1" applyFill="1" applyBorder="1" applyAlignment="1">
      <alignment horizontal="right" vertical="center" wrapText="1"/>
    </xf>
    <xf numFmtId="0" fontId="13" fillId="5" borderId="3" xfId="0" applyFont="1" applyFill="1" applyBorder="1" applyAlignment="1">
      <alignment horizontal="center" vertical="top"/>
    </xf>
    <xf numFmtId="49" fontId="13" fillId="5" borderId="3" xfId="0" applyNumberFormat="1" applyFont="1" applyFill="1" applyBorder="1" applyAlignment="1">
      <alignment horizontal="justify" vertical="top" wrapText="1"/>
    </xf>
    <xf numFmtId="49" fontId="15" fillId="5" borderId="3" xfId="0" applyNumberFormat="1" applyFont="1" applyFill="1" applyBorder="1" applyAlignment="1">
      <alignment horizontal="justify" vertical="top" wrapText="1"/>
    </xf>
    <xf numFmtId="0" fontId="13" fillId="5" borderId="3" xfId="0" applyFont="1" applyFill="1" applyBorder="1" applyAlignment="1">
      <alignment horizontal="justify" vertical="top"/>
    </xf>
    <xf numFmtId="0" fontId="18" fillId="5" borderId="3" xfId="0" applyFont="1" applyFill="1" applyBorder="1" applyAlignment="1">
      <alignment horizontal="justify" vertical="top"/>
    </xf>
    <xf numFmtId="176" fontId="13" fillId="5" borderId="3" xfId="0" applyNumberFormat="1" applyFont="1" applyFill="1" applyBorder="1" applyAlignment="1">
      <alignment horizontal="right" vertical="center" wrapText="1"/>
    </xf>
    <xf numFmtId="0" fontId="13" fillId="5" borderId="3" xfId="0" applyFont="1" applyFill="1" applyBorder="1" applyAlignment="1">
      <alignment horizontal="justify" vertical="center" wrapText="1"/>
    </xf>
    <xf numFmtId="49" fontId="13" fillId="5" borderId="3" xfId="0" applyNumberFormat="1" applyFont="1" applyFill="1" applyBorder="1" applyAlignment="1">
      <alignment horizontal="center" vertical="center" wrapText="1"/>
    </xf>
    <xf numFmtId="0" fontId="13" fillId="5" borderId="3" xfId="40" applyFont="1" applyFill="1" applyBorder="1" applyAlignment="1">
      <alignment horizontal="justify" vertical="center" wrapText="1"/>
    </xf>
    <xf numFmtId="0" fontId="13" fillId="0" borderId="15" xfId="0" applyFont="1" applyBorder="1" applyAlignment="1">
      <alignment horizontal="center" vertical="center" wrapText="1"/>
    </xf>
    <xf numFmtId="0" fontId="13" fillId="5" borderId="3" xfId="0" applyFont="1" applyFill="1" applyBorder="1" applyAlignment="1" applyProtection="1">
      <alignment horizontal="right" vertical="center" wrapText="1"/>
      <protection locked="0"/>
    </xf>
    <xf numFmtId="0" fontId="13" fillId="5" borderId="3" xfId="0" applyFont="1" applyFill="1" applyBorder="1" applyAlignment="1">
      <alignment horizontal="center" vertical="center" wrapText="1"/>
    </xf>
    <xf numFmtId="0" fontId="13" fillId="25" borderId="3" xfId="0" applyFont="1" applyFill="1" applyBorder="1" applyAlignment="1">
      <alignment horizontal="center" vertical="center" wrapText="1"/>
    </xf>
    <xf numFmtId="170" fontId="13" fillId="25" borderId="3" xfId="20" applyFont="1" applyFill="1" applyBorder="1" applyAlignment="1" applyProtection="1">
      <alignment horizontal="center" vertical="center"/>
    </xf>
    <xf numFmtId="170" fontId="13" fillId="5" borderId="3" xfId="20" applyFont="1" applyFill="1" applyBorder="1" applyAlignment="1" applyProtection="1">
      <alignment horizontal="center" vertical="center"/>
    </xf>
    <xf numFmtId="49" fontId="13" fillId="0" borderId="3" xfId="0" applyNumberFormat="1" applyFont="1" applyBorder="1" applyAlignment="1">
      <alignment horizontal="center" vertical="center" wrapText="1"/>
    </xf>
    <xf numFmtId="0" fontId="13" fillId="0" borderId="14" xfId="40" applyFont="1" applyBorder="1" applyAlignment="1">
      <alignment horizontal="center" vertical="center"/>
    </xf>
    <xf numFmtId="0" fontId="13" fillId="0" borderId="15" xfId="40" applyFont="1" applyBorder="1" applyAlignment="1">
      <alignment horizontal="center" vertical="center"/>
    </xf>
    <xf numFmtId="170" fontId="13" fillId="0" borderId="3" xfId="20" applyFont="1" applyBorder="1" applyAlignment="1" applyProtection="1">
      <alignment horizontal="center" vertical="center"/>
    </xf>
    <xf numFmtId="43" fontId="13" fillId="25" borderId="11" xfId="19" applyFont="1" applyFill="1" applyBorder="1" applyAlignment="1" applyProtection="1">
      <alignment horizontal="center" vertical="center"/>
    </xf>
    <xf numFmtId="0" fontId="13" fillId="0" borderId="3" xfId="40" applyFont="1" applyBorder="1" applyAlignment="1">
      <alignment horizontal="center" vertical="center"/>
    </xf>
    <xf numFmtId="0" fontId="19" fillId="0" borderId="3" xfId="40" applyFont="1" applyBorder="1" applyAlignment="1">
      <alignment horizontal="center" vertical="center"/>
    </xf>
    <xf numFmtId="0" fontId="19" fillId="0" borderId="15" xfId="40" applyFont="1" applyBorder="1" applyAlignment="1">
      <alignment horizontal="center" vertical="center"/>
    </xf>
    <xf numFmtId="49" fontId="18" fillId="25" borderId="3" xfId="0" applyNumberFormat="1" applyFont="1" applyFill="1" applyBorder="1" applyAlignment="1">
      <alignment horizontal="center" vertical="center" wrapText="1"/>
    </xf>
    <xf numFmtId="49" fontId="13" fillId="25" borderId="3" xfId="0" applyNumberFormat="1" applyFont="1" applyFill="1" applyBorder="1" applyAlignment="1">
      <alignment horizontal="center" vertical="center" wrapText="1"/>
    </xf>
    <xf numFmtId="170" fontId="15" fillId="0" borderId="3" xfId="20" applyFont="1" applyBorder="1" applyAlignment="1" applyProtection="1">
      <alignment horizontal="center" vertical="center"/>
    </xf>
    <xf numFmtId="49" fontId="13" fillId="0" borderId="3" xfId="0" applyNumberFormat="1" applyFont="1" applyBorder="1" applyAlignment="1">
      <alignment horizontal="center" vertical="center"/>
    </xf>
    <xf numFmtId="0" fontId="15" fillId="25" borderId="11" xfId="40" applyFont="1" applyFill="1" applyBorder="1" applyAlignment="1">
      <alignment horizontal="center" vertical="center"/>
    </xf>
    <xf numFmtId="0" fontId="13" fillId="25" borderId="15" xfId="40" applyFont="1" applyFill="1" applyBorder="1" applyAlignment="1">
      <alignment horizontal="center" vertical="center"/>
    </xf>
    <xf numFmtId="0" fontId="13" fillId="25" borderId="11" xfId="0" applyFont="1" applyFill="1" applyBorder="1" applyAlignment="1">
      <alignment horizontal="center" vertical="center" wrapText="1"/>
    </xf>
    <xf numFmtId="43" fontId="13" fillId="25" borderId="3" xfId="1" applyFont="1" applyFill="1" applyBorder="1" applyAlignment="1" applyProtection="1">
      <alignment horizontal="center" vertical="center"/>
    </xf>
    <xf numFmtId="0" fontId="13" fillId="21" borderId="3" xfId="45" applyFont="1" applyFill="1" applyBorder="1" applyAlignment="1" applyProtection="1">
      <alignment horizontal="center" vertical="center"/>
    </xf>
    <xf numFmtId="2" fontId="12" fillId="0" borderId="0" xfId="0" applyNumberFormat="1" applyFont="1" applyAlignment="1">
      <alignment horizontal="right" vertical="center" wrapText="1"/>
    </xf>
    <xf numFmtId="184" fontId="12" fillId="0" borderId="0" xfId="0" applyNumberFormat="1" applyFont="1" applyAlignment="1">
      <alignment horizontal="right" vertical="center" wrapText="1"/>
    </xf>
    <xf numFmtId="164" fontId="64" fillId="25" borderId="3" xfId="1" applyNumberFormat="1" applyFont="1" applyFill="1" applyBorder="1" applyAlignment="1" applyProtection="1">
      <alignment vertical="top" wrapText="1"/>
    </xf>
    <xf numFmtId="164" fontId="64" fillId="25" borderId="19" xfId="1" applyNumberFormat="1" applyFont="1" applyFill="1" applyBorder="1" applyAlignment="1">
      <alignment vertical="top" wrapText="1"/>
    </xf>
    <xf numFmtId="164" fontId="64" fillId="25" borderId="3" xfId="20" applyNumberFormat="1" applyFont="1" applyFill="1" applyBorder="1" applyAlignment="1" applyProtection="1">
      <alignment vertical="top" wrapText="1"/>
      <protection locked="0"/>
    </xf>
    <xf numFmtId="164" fontId="64" fillId="25" borderId="3" xfId="1" applyNumberFormat="1" applyFont="1" applyFill="1" applyBorder="1" applyAlignment="1">
      <alignment horizontal="right" vertical="center" wrapText="1"/>
    </xf>
    <xf numFmtId="164" fontId="64" fillId="25" borderId="21" xfId="1" applyNumberFormat="1" applyFont="1" applyFill="1" applyBorder="1" applyAlignment="1">
      <alignment vertical="top" wrapText="1"/>
    </xf>
    <xf numFmtId="0" fontId="79" fillId="0" borderId="0" xfId="51" applyFont="1" applyBorder="1" applyAlignment="1">
      <alignment horizontal="center" vertical="top" wrapText="1"/>
    </xf>
    <xf numFmtId="0" fontId="80" fillId="0" borderId="0" xfId="52" applyFont="1" applyBorder="1" applyAlignment="1">
      <alignment vertical="top"/>
    </xf>
    <xf numFmtId="0" fontId="81" fillId="0" borderId="3" xfId="51" applyFont="1" applyBorder="1" applyAlignment="1">
      <alignment horizontal="center" vertical="top" wrapText="1"/>
    </xf>
    <xf numFmtId="0" fontId="79" fillId="0" borderId="3" xfId="51" applyFont="1" applyBorder="1" applyAlignment="1">
      <alignment horizontal="center" vertical="top" wrapText="1"/>
    </xf>
    <xf numFmtId="0" fontId="79" fillId="0" borderId="3" xfId="0" applyFont="1" applyBorder="1" applyAlignment="1">
      <alignment horizontal="center" vertical="top" wrapText="1"/>
    </xf>
    <xf numFmtId="43" fontId="80" fillId="7" borderId="13" xfId="1" applyFont="1" applyFill="1" applyBorder="1" applyAlignment="1">
      <alignment horizontal="center" vertical="top" wrapText="1"/>
    </xf>
    <xf numFmtId="0" fontId="80" fillId="0" borderId="0" xfId="0" applyFont="1" applyAlignment="1">
      <alignment vertical="top" wrapText="1"/>
    </xf>
    <xf numFmtId="0" fontId="79" fillId="3" borderId="3" xfId="0" applyFont="1" applyFill="1" applyBorder="1" applyAlignment="1">
      <alignment horizontal="center" vertical="top" wrapText="1"/>
    </xf>
    <xf numFmtId="43" fontId="79" fillId="7" borderId="13" xfId="1" applyFont="1" applyFill="1" applyBorder="1" applyAlignment="1">
      <alignment horizontal="center" vertical="top" wrapText="1"/>
    </xf>
    <xf numFmtId="0" fontId="79" fillId="5" borderId="3" xfId="0" applyFont="1" applyFill="1" applyBorder="1" applyAlignment="1">
      <alignment horizontal="center" vertical="top" wrapText="1"/>
    </xf>
    <xf numFmtId="0" fontId="79" fillId="5" borderId="3" xfId="0" applyFont="1" applyFill="1" applyBorder="1" applyAlignment="1">
      <alignment horizontal="left" vertical="top" wrapText="1"/>
    </xf>
    <xf numFmtId="43" fontId="80" fillId="5" borderId="13" xfId="1" applyFont="1" applyFill="1" applyBorder="1" applyAlignment="1">
      <alignment vertical="top" wrapText="1"/>
    </xf>
    <xf numFmtId="0" fontId="64" fillId="5" borderId="17" xfId="0" applyFont="1" applyFill="1" applyBorder="1" applyAlignment="1">
      <alignment horizontal="center" vertical="top" wrapText="1"/>
    </xf>
    <xf numFmtId="0" fontId="64" fillId="5" borderId="18" xfId="0" applyFont="1" applyFill="1" applyBorder="1" applyAlignment="1">
      <alignment horizontal="justify" vertical="justify" wrapText="1"/>
    </xf>
    <xf numFmtId="176" fontId="80" fillId="0" borderId="3" xfId="0" applyNumberFormat="1" applyFont="1" applyBorder="1" applyAlignment="1">
      <alignment horizontal="right" vertical="center" wrapText="1"/>
    </xf>
    <xf numFmtId="43" fontId="80" fillId="5" borderId="23" xfId="1" applyFont="1" applyFill="1" applyBorder="1" applyAlignment="1">
      <alignment horizontal="center" vertical="top" wrapText="1"/>
    </xf>
    <xf numFmtId="0" fontId="64" fillId="25" borderId="17" xfId="0" applyFont="1" applyFill="1" applyBorder="1" applyAlignment="1">
      <alignment horizontal="center" vertical="top" wrapText="1"/>
    </xf>
    <xf numFmtId="43" fontId="64" fillId="25" borderId="7" xfId="1" applyFont="1" applyFill="1" applyBorder="1" applyAlignment="1">
      <alignment horizontal="right" vertical="top" wrapText="1"/>
    </xf>
    <xf numFmtId="0" fontId="64" fillId="14" borderId="17" xfId="0" applyFont="1" applyFill="1" applyBorder="1" applyAlignment="1">
      <alignment horizontal="center" vertical="top" wrapText="1"/>
    </xf>
    <xf numFmtId="43" fontId="64" fillId="12" borderId="7" xfId="1" applyFont="1" applyFill="1" applyBorder="1" applyAlignment="1">
      <alignment horizontal="right" vertical="top" wrapText="1"/>
    </xf>
    <xf numFmtId="0" fontId="64" fillId="5" borderId="19" xfId="0" applyFont="1" applyFill="1" applyBorder="1" applyAlignment="1">
      <alignment horizontal="center" vertical="top" wrapText="1"/>
    </xf>
    <xf numFmtId="0" fontId="80" fillId="6" borderId="0" xfId="0" applyFont="1" applyFill="1" applyAlignment="1">
      <alignment vertical="top" wrapText="1"/>
    </xf>
    <xf numFmtId="0" fontId="64" fillId="25" borderId="19" xfId="0" applyFont="1" applyFill="1" applyBorder="1" applyAlignment="1">
      <alignment horizontal="center" vertical="top" wrapText="1"/>
    </xf>
    <xf numFmtId="0" fontId="64" fillId="5" borderId="18" xfId="0" applyFont="1" applyFill="1" applyBorder="1" applyAlignment="1">
      <alignment horizontal="center" vertical="top" wrapText="1"/>
    </xf>
    <xf numFmtId="2" fontId="64" fillId="25" borderId="3" xfId="1" applyNumberFormat="1" applyFont="1" applyFill="1" applyBorder="1" applyAlignment="1">
      <alignment horizontal="right" vertical="top" wrapText="1"/>
    </xf>
    <xf numFmtId="0" fontId="66" fillId="5" borderId="19" xfId="0" applyFont="1" applyFill="1" applyBorder="1" applyAlignment="1">
      <alignment horizontal="left" vertical="top" wrapText="1"/>
    </xf>
    <xf numFmtId="0" fontId="64" fillId="5" borderId="20" xfId="0" applyFont="1" applyFill="1" applyBorder="1" applyAlignment="1">
      <alignment horizontal="center" vertical="top" wrapText="1"/>
    </xf>
    <xf numFmtId="0" fontId="64" fillId="5" borderId="3" xfId="0" applyFont="1" applyFill="1" applyBorder="1" applyAlignment="1">
      <alignment horizontal="center" vertical="top" wrapText="1"/>
    </xf>
    <xf numFmtId="0" fontId="66" fillId="0" borderId="3" xfId="0" applyFont="1" applyBorder="1" applyAlignment="1">
      <alignment horizontal="justify" vertical="top" wrapText="1"/>
    </xf>
    <xf numFmtId="0" fontId="64" fillId="25" borderId="3" xfId="0" applyFont="1" applyFill="1" applyBorder="1" applyAlignment="1">
      <alignment horizontal="center" vertical="top" wrapText="1"/>
    </xf>
    <xf numFmtId="0" fontId="64" fillId="5" borderId="22" xfId="0" applyFont="1" applyFill="1" applyBorder="1" applyAlignment="1">
      <alignment horizontal="center" vertical="top" wrapText="1"/>
    </xf>
    <xf numFmtId="0" fontId="66" fillId="5" borderId="3" xfId="0" applyFont="1" applyFill="1" applyBorder="1" applyAlignment="1">
      <alignment horizontal="left" vertical="top" wrapText="1"/>
    </xf>
    <xf numFmtId="0" fontId="64" fillId="25" borderId="3" xfId="0" applyFont="1" applyFill="1" applyBorder="1" applyAlignment="1">
      <alignment vertical="top" wrapText="1"/>
    </xf>
    <xf numFmtId="43" fontId="64" fillId="25" borderId="3" xfId="1" applyFont="1" applyFill="1" applyBorder="1" applyAlignment="1">
      <alignment vertical="top" wrapText="1"/>
    </xf>
    <xf numFmtId="0" fontId="64" fillId="5" borderId="3" xfId="0" applyFont="1" applyFill="1" applyBorder="1" applyAlignment="1">
      <alignment horizontal="left" vertical="top" wrapText="1"/>
    </xf>
    <xf numFmtId="0" fontId="64" fillId="5" borderId="14" xfId="0" applyFont="1" applyFill="1" applyBorder="1" applyAlignment="1">
      <alignment horizontal="center" vertical="top" wrapText="1"/>
    </xf>
    <xf numFmtId="49" fontId="64" fillId="5" borderId="3" xfId="0" applyNumberFormat="1" applyFont="1" applyFill="1" applyBorder="1" applyAlignment="1">
      <alignment horizontal="center" vertical="center" wrapText="1"/>
    </xf>
    <xf numFmtId="0" fontId="64" fillId="25" borderId="14" xfId="40" applyFont="1" applyFill="1" applyBorder="1" applyAlignment="1">
      <alignment horizontal="center" vertical="top"/>
    </xf>
    <xf numFmtId="0" fontId="64" fillId="0" borderId="14" xfId="40" applyFont="1" applyBorder="1" applyAlignment="1">
      <alignment horizontal="center" vertical="top"/>
    </xf>
    <xf numFmtId="0" fontId="64" fillId="14" borderId="3" xfId="0" applyFont="1" applyFill="1" applyBorder="1" applyAlignment="1">
      <alignment horizontal="center" vertical="top" wrapText="1"/>
    </xf>
    <xf numFmtId="43" fontId="80" fillId="0" borderId="0" xfId="0" applyNumberFormat="1" applyFont="1" applyAlignment="1">
      <alignment vertical="top" wrapText="1"/>
    </xf>
    <xf numFmtId="0" fontId="64" fillId="0" borderId="19" xfId="0" applyFont="1" applyBorder="1" applyAlignment="1">
      <alignment horizontal="center" vertical="top" wrapText="1"/>
    </xf>
    <xf numFmtId="0" fontId="64" fillId="5" borderId="19" xfId="0" applyFont="1" applyFill="1" applyBorder="1" applyAlignment="1">
      <alignment horizontal="left" vertical="top" wrapText="1"/>
    </xf>
    <xf numFmtId="0" fontId="66" fillId="6" borderId="19" xfId="0" applyFont="1" applyFill="1" applyBorder="1" applyAlignment="1">
      <alignment horizontal="left" vertical="top" wrapText="1"/>
    </xf>
    <xf numFmtId="0" fontId="66" fillId="6" borderId="22" xfId="0" applyFont="1" applyFill="1" applyBorder="1" applyAlignment="1">
      <alignment horizontal="left" vertical="top" wrapText="1"/>
    </xf>
    <xf numFmtId="43" fontId="66" fillId="6" borderId="3" xfId="1" applyFont="1" applyFill="1" applyBorder="1" applyAlignment="1">
      <alignment horizontal="right" vertical="top" wrapText="1"/>
    </xf>
    <xf numFmtId="176" fontId="79" fillId="6" borderId="3" xfId="1" applyNumberFormat="1" applyFont="1" applyFill="1" applyBorder="1" applyAlignment="1">
      <alignment horizontal="right" vertical="top" wrapText="1"/>
    </xf>
    <xf numFmtId="176" fontId="80" fillId="0" borderId="0" xfId="0" applyNumberFormat="1" applyFont="1" applyAlignment="1">
      <alignment vertical="top" wrapText="1"/>
    </xf>
    <xf numFmtId="0" fontId="64" fillId="0" borderId="3" xfId="0" applyFont="1" applyBorder="1" applyAlignment="1">
      <alignment vertical="top"/>
    </xf>
    <xf numFmtId="0" fontId="64" fillId="0" borderId="0" xfId="0" applyFont="1" applyAlignment="1">
      <alignment vertical="top"/>
    </xf>
    <xf numFmtId="0" fontId="83" fillId="0" borderId="3" xfId="0" applyFont="1" applyBorder="1" applyAlignment="1">
      <alignment horizontal="justify" vertical="top"/>
    </xf>
    <xf numFmtId="176" fontId="64" fillId="0" borderId="0" xfId="0" applyNumberFormat="1" applyFont="1" applyAlignment="1">
      <alignment vertical="top"/>
    </xf>
    <xf numFmtId="0" fontId="79" fillId="0" borderId="3" xfId="0" applyFont="1" applyBorder="1" applyAlignment="1">
      <alignment horizontal="center" vertical="top" textRotation="90" wrapText="1"/>
    </xf>
    <xf numFmtId="43" fontId="79" fillId="0" borderId="3" xfId="1" applyFont="1" applyBorder="1" applyAlignment="1">
      <alignment horizontal="center" vertical="top" wrapText="1"/>
    </xf>
    <xf numFmtId="0" fontId="66" fillId="0" borderId="3" xfId="0" applyFont="1" applyBorder="1" applyAlignment="1">
      <alignment horizontal="center" vertical="top"/>
    </xf>
    <xf numFmtId="0" fontId="83" fillId="0" borderId="3" xfId="0" applyFont="1" applyBorder="1" applyAlignment="1">
      <alignment horizontal="center" vertical="top"/>
    </xf>
    <xf numFmtId="43" fontId="79" fillId="0" borderId="3" xfId="1" applyFont="1" applyBorder="1" applyAlignment="1">
      <alignment horizontal="center" vertical="top"/>
    </xf>
    <xf numFmtId="0" fontId="79" fillId="0" borderId="3" xfId="0" applyFont="1" applyBorder="1" applyAlignment="1">
      <alignment horizontal="center" vertical="top"/>
    </xf>
    <xf numFmtId="0" fontId="79" fillId="0" borderId="3" xfId="0" applyFont="1" applyBorder="1" applyAlignment="1">
      <alignment vertical="top"/>
    </xf>
    <xf numFmtId="0" fontId="79" fillId="26" borderId="3" xfId="0" applyFont="1" applyFill="1" applyBorder="1" applyAlignment="1">
      <alignment horizontal="center" vertical="top"/>
    </xf>
    <xf numFmtId="43" fontId="80" fillId="26" borderId="3" xfId="1" applyFont="1" applyFill="1" applyBorder="1" applyAlignment="1">
      <alignment horizontal="right" vertical="top"/>
    </xf>
    <xf numFmtId="1" fontId="79" fillId="0" borderId="3" xfId="45" applyNumberFormat="1" applyFont="1" applyBorder="1" applyAlignment="1">
      <alignment horizontal="center" vertical="top"/>
    </xf>
    <xf numFmtId="0" fontId="79" fillId="0" borderId="3" xfId="45" applyFont="1" applyBorder="1" applyAlignment="1">
      <alignment horizontal="justify" vertical="top" wrapText="1"/>
    </xf>
    <xf numFmtId="0" fontId="80" fillId="31" borderId="3" xfId="45" applyFont="1" applyFill="1" applyBorder="1" applyAlignment="1" applyProtection="1">
      <alignment horizontal="center" vertical="top"/>
      <protection locked="0"/>
    </xf>
    <xf numFmtId="173" fontId="80" fillId="31" borderId="3" xfId="45" applyNumberFormat="1" applyFont="1" applyFill="1" applyBorder="1" applyAlignment="1" applyProtection="1">
      <alignment horizontal="center" vertical="top" wrapText="1"/>
      <protection locked="0"/>
    </xf>
    <xf numFmtId="43" fontId="80" fillId="31" borderId="3" xfId="1" applyFont="1" applyFill="1" applyBorder="1" applyAlignment="1" applyProtection="1">
      <alignment horizontal="right" vertical="top"/>
      <protection locked="0"/>
    </xf>
    <xf numFmtId="0" fontId="79" fillId="0" borderId="3" xfId="45" applyFont="1" applyBorder="1" applyAlignment="1">
      <alignment horizontal="center" vertical="top"/>
    </xf>
    <xf numFmtId="0" fontId="66" fillId="0" borderId="3" xfId="45" applyFont="1" applyBorder="1" applyAlignment="1" applyProtection="1">
      <alignment wrapText="1"/>
    </xf>
    <xf numFmtId="0" fontId="80" fillId="0" borderId="3" xfId="45" applyFont="1" applyBorder="1" applyAlignment="1">
      <alignment horizontal="center" vertical="top"/>
    </xf>
    <xf numFmtId="3" fontId="83" fillId="0" borderId="3" xfId="45" applyNumberFormat="1" applyFont="1" applyBorder="1" applyAlignment="1">
      <alignment horizontal="center" vertical="top" wrapText="1"/>
    </xf>
    <xf numFmtId="43" fontId="80" fillId="3" borderId="3" xfId="1" applyFont="1" applyFill="1" applyBorder="1" applyAlignment="1">
      <alignment horizontal="right" vertical="top"/>
    </xf>
    <xf numFmtId="0" fontId="64" fillId="0" borderId="3" xfId="45" applyFont="1" applyBorder="1" applyAlignment="1" applyProtection="1">
      <alignment wrapText="1"/>
    </xf>
    <xf numFmtId="3" fontId="85" fillId="0" borderId="3" xfId="45" applyNumberFormat="1" applyFont="1" applyBorder="1" applyAlignment="1">
      <alignment horizontal="center" vertical="top" wrapText="1"/>
    </xf>
    <xf numFmtId="14" fontId="79" fillId="0" borderId="3" xfId="45" applyNumberFormat="1" applyFont="1" applyBorder="1" applyAlignment="1">
      <alignment horizontal="center" vertical="top"/>
    </xf>
    <xf numFmtId="4" fontId="80" fillId="0" borderId="3" xfId="45" applyNumberFormat="1" applyFont="1" applyBorder="1" applyAlignment="1">
      <alignment horizontal="center" vertical="top" wrapText="1"/>
    </xf>
    <xf numFmtId="3" fontId="64" fillId="0" borderId="3" xfId="45" applyNumberFormat="1" applyFont="1" applyBorder="1" applyAlignment="1" applyProtection="1">
      <alignment horizontal="center" vertical="center"/>
    </xf>
    <xf numFmtId="3" fontId="66" fillId="0" borderId="3" xfId="45" applyNumberFormat="1" applyFont="1" applyBorder="1" applyAlignment="1" applyProtection="1">
      <alignment horizontal="center" vertical="center" wrapText="1"/>
    </xf>
    <xf numFmtId="174" fontId="64" fillId="0" borderId="3" xfId="45" applyNumberFormat="1" applyFont="1" applyBorder="1" applyAlignment="1" applyProtection="1">
      <alignment horizontal="center"/>
    </xf>
    <xf numFmtId="0" fontId="66" fillId="0" borderId="3" xfId="45" applyFont="1" applyBorder="1" applyProtection="1"/>
    <xf numFmtId="4" fontId="64" fillId="31" borderId="3" xfId="45" applyNumberFormat="1" applyFont="1" applyFill="1" applyBorder="1" applyAlignment="1" applyProtection="1">
      <alignment horizontal="center" vertical="center" wrapText="1"/>
    </xf>
    <xf numFmtId="1" fontId="64" fillId="31" borderId="3" xfId="0" applyNumberFormat="1" applyFont="1" applyFill="1" applyBorder="1" applyAlignment="1">
      <alignment horizontal="center" vertical="center"/>
    </xf>
    <xf numFmtId="2" fontId="64" fillId="0" borderId="3" xfId="45" applyNumberFormat="1" applyFont="1" applyBorder="1" applyAlignment="1" applyProtection="1">
      <alignment horizontal="center"/>
    </xf>
    <xf numFmtId="0" fontId="64" fillId="11" borderId="3" xfId="0" applyFont="1" applyFill="1" applyBorder="1" applyAlignment="1">
      <alignment horizontal="justify"/>
    </xf>
    <xf numFmtId="4" fontId="64" fillId="0" borderId="3" xfId="45" applyNumberFormat="1" applyFont="1" applyBorder="1" applyAlignment="1" applyProtection="1">
      <alignment horizontal="center" vertical="center" wrapText="1"/>
    </xf>
    <xf numFmtId="1" fontId="64" fillId="0" borderId="3" xfId="45" applyNumberFormat="1" applyFont="1" applyBorder="1" applyAlignment="1" applyProtection="1">
      <alignment horizontal="center" vertical="center" wrapText="1"/>
    </xf>
    <xf numFmtId="4" fontId="64" fillId="0" borderId="3" xfId="45" applyNumberFormat="1" applyFont="1" applyBorder="1" applyAlignment="1" applyProtection="1">
      <alignment horizontal="center" vertical="center"/>
    </xf>
    <xf numFmtId="4" fontId="66" fillId="0" borderId="3" xfId="45" applyNumberFormat="1" applyFont="1" applyBorder="1" applyAlignment="1" applyProtection="1">
      <alignment horizontal="center" vertical="center" wrapText="1"/>
    </xf>
    <xf numFmtId="43" fontId="64" fillId="31" borderId="3" xfId="1" applyFont="1" applyFill="1" applyBorder="1" applyAlignment="1" applyProtection="1">
      <alignment horizontal="right" vertical="center"/>
    </xf>
    <xf numFmtId="0" fontId="64" fillId="0" borderId="3" xfId="45" applyFont="1" applyBorder="1" applyAlignment="1" applyProtection="1">
      <alignment horizontal="center"/>
    </xf>
    <xf numFmtId="0" fontId="64" fillId="11" borderId="3" xfId="0" applyFont="1" applyFill="1" applyBorder="1" applyAlignment="1">
      <alignment horizontal="justify" wrapText="1"/>
    </xf>
    <xf numFmtId="0" fontId="80" fillId="11" borderId="3" xfId="45" applyFont="1" applyFill="1" applyBorder="1" applyAlignment="1">
      <alignment horizontal="justify" vertical="top" wrapText="1"/>
    </xf>
    <xf numFmtId="173" fontId="80" fillId="0" borderId="3" xfId="45" applyNumberFormat="1" applyFont="1" applyBorder="1" applyAlignment="1">
      <alignment horizontal="center" vertical="top" wrapText="1"/>
    </xf>
    <xf numFmtId="49" fontId="79" fillId="0" borderId="3" xfId="0" applyNumberFormat="1" applyFont="1" applyBorder="1" applyAlignment="1">
      <alignment horizontal="center" vertical="top"/>
    </xf>
    <xf numFmtId="0" fontId="79" fillId="0" borderId="3" xfId="0" applyFont="1" applyBorder="1" applyAlignment="1">
      <alignment horizontal="justify" vertical="top" wrapText="1"/>
    </xf>
    <xf numFmtId="0" fontId="80" fillId="20" borderId="3" xfId="0" applyFont="1" applyFill="1" applyBorder="1" applyAlignment="1">
      <alignment horizontal="center" vertical="top"/>
    </xf>
    <xf numFmtId="0" fontId="79" fillId="20" borderId="3" xfId="0" applyFont="1" applyFill="1" applyBorder="1" applyAlignment="1">
      <alignment horizontal="center" vertical="top"/>
    </xf>
    <xf numFmtId="49" fontId="79" fillId="0" borderId="3" xfId="0" quotePrefix="1" applyNumberFormat="1" applyFont="1" applyBorder="1" applyAlignment="1">
      <alignment horizontal="center" vertical="top"/>
    </xf>
    <xf numFmtId="0" fontId="80" fillId="11" borderId="3" xfId="0" applyFont="1" applyFill="1" applyBorder="1" applyAlignment="1">
      <alignment horizontal="center" vertical="top" wrapText="1"/>
    </xf>
    <xf numFmtId="2" fontId="80" fillId="0" borderId="3" xfId="0" applyNumberFormat="1" applyFont="1" applyBorder="1" applyAlignment="1">
      <alignment horizontal="center" vertical="top"/>
    </xf>
    <xf numFmtId="0" fontId="80" fillId="20" borderId="3" xfId="45" applyFont="1" applyFill="1" applyBorder="1" applyAlignment="1">
      <alignment vertical="top"/>
    </xf>
    <xf numFmtId="3" fontId="83" fillId="12" borderId="3" xfId="45" applyNumberFormat="1" applyFont="1" applyFill="1" applyBorder="1" applyAlignment="1">
      <alignment horizontal="center" vertical="top" wrapText="1"/>
    </xf>
    <xf numFmtId="43" fontId="80" fillId="20" borderId="3" xfId="1" applyFont="1" applyFill="1" applyBorder="1" applyAlignment="1">
      <alignment horizontal="right" vertical="top"/>
    </xf>
    <xf numFmtId="43" fontId="80" fillId="12" borderId="3" xfId="1" applyFont="1" applyFill="1" applyBorder="1" applyAlignment="1">
      <alignment horizontal="right" vertical="top"/>
    </xf>
    <xf numFmtId="0" fontId="65" fillId="0" borderId="0" xfId="0" applyFont="1" applyAlignment="1">
      <alignment vertical="top"/>
    </xf>
    <xf numFmtId="0" fontId="80" fillId="0" borderId="3" xfId="45" applyFont="1" applyBorder="1" applyAlignment="1">
      <alignment horizontal="justify" vertical="top"/>
    </xf>
    <xf numFmtId="0" fontId="80" fillId="11" borderId="3" xfId="45" applyFont="1" applyFill="1" applyBorder="1" applyAlignment="1">
      <alignment horizontal="center" vertical="top"/>
    </xf>
    <xf numFmtId="3" fontId="80" fillId="11" borderId="3" xfId="0" applyNumberFormat="1" applyFont="1" applyFill="1" applyBorder="1" applyAlignment="1">
      <alignment horizontal="center" vertical="top"/>
    </xf>
    <xf numFmtId="0" fontId="80" fillId="11" borderId="3" xfId="0" applyFont="1" applyFill="1" applyBorder="1" applyAlignment="1">
      <alignment horizontal="center" vertical="top"/>
    </xf>
    <xf numFmtId="0" fontId="80" fillId="18" borderId="3" xfId="0" applyFont="1" applyFill="1" applyBorder="1" applyAlignment="1">
      <alignment horizontal="center" vertical="top"/>
    </xf>
    <xf numFmtId="43" fontId="80" fillId="18" borderId="3" xfId="1" applyFont="1" applyFill="1" applyBorder="1" applyAlignment="1">
      <alignment horizontal="right" vertical="top"/>
    </xf>
    <xf numFmtId="0" fontId="80" fillId="0" borderId="3" xfId="0" applyFont="1" applyBorder="1" applyAlignment="1">
      <alignment horizontal="justify" vertical="top" wrapText="1"/>
    </xf>
    <xf numFmtId="0" fontId="80" fillId="0" borderId="3" xfId="0" applyFont="1" applyBorder="1" applyAlignment="1">
      <alignment horizontal="center" vertical="top"/>
    </xf>
    <xf numFmtId="0" fontId="80" fillId="37" borderId="3" xfId="0" applyFont="1" applyFill="1" applyBorder="1" applyAlignment="1">
      <alignment horizontal="center" vertical="top" wrapText="1"/>
    </xf>
    <xf numFmtId="2" fontId="80" fillId="5" borderId="3" xfId="0" applyNumberFormat="1" applyFont="1" applyFill="1" applyBorder="1" applyAlignment="1">
      <alignment horizontal="center" vertical="top"/>
    </xf>
    <xf numFmtId="3" fontId="83" fillId="5" borderId="3" xfId="45" applyNumberFormat="1" applyFont="1" applyFill="1" applyBorder="1" applyAlignment="1">
      <alignment horizontal="center" vertical="top" wrapText="1"/>
    </xf>
    <xf numFmtId="0" fontId="80" fillId="21" borderId="3" xfId="0" applyFont="1" applyFill="1" applyBorder="1" applyAlignment="1" applyProtection="1">
      <alignment horizontal="center" vertical="top"/>
      <protection locked="0"/>
    </xf>
    <xf numFmtId="0" fontId="79" fillId="21" borderId="3" xfId="0" applyFont="1" applyFill="1" applyBorder="1" applyAlignment="1" applyProtection="1">
      <alignment horizontal="center" vertical="top"/>
      <protection locked="0"/>
    </xf>
    <xf numFmtId="43" fontId="80" fillId="21" borderId="3" xfId="1" applyFont="1" applyFill="1" applyBorder="1" applyAlignment="1" applyProtection="1">
      <alignment horizontal="right" vertical="top"/>
      <protection locked="0"/>
    </xf>
    <xf numFmtId="0" fontId="79" fillId="0" borderId="3" xfId="0" applyFont="1" applyBorder="1" applyAlignment="1">
      <alignment horizontal="justify" vertical="top"/>
    </xf>
    <xf numFmtId="0" fontId="80" fillId="12" borderId="3" xfId="0" applyFont="1" applyFill="1" applyBorder="1" applyAlignment="1">
      <alignment horizontal="center" vertical="top"/>
    </xf>
    <xf numFmtId="0" fontId="80" fillId="19" borderId="3" xfId="0" applyFont="1" applyFill="1" applyBorder="1" applyAlignment="1">
      <alignment horizontal="center" vertical="top"/>
    </xf>
    <xf numFmtId="43" fontId="80" fillId="19" borderId="3" xfId="1" applyFont="1" applyFill="1" applyBorder="1" applyAlignment="1">
      <alignment horizontal="right" vertical="top"/>
    </xf>
    <xf numFmtId="2" fontId="80" fillId="12" borderId="3" xfId="1" applyNumberFormat="1" applyFont="1" applyFill="1" applyBorder="1" applyAlignment="1">
      <alignment horizontal="right" vertical="top"/>
    </xf>
    <xf numFmtId="0" fontId="80" fillId="0" borderId="3" xfId="0" applyFont="1" applyBorder="1" applyAlignment="1">
      <alignment horizontal="center" vertical="top" wrapText="1"/>
    </xf>
    <xf numFmtId="174" fontId="80" fillId="11" borderId="3" xfId="0" applyNumberFormat="1" applyFont="1" applyFill="1" applyBorder="1" applyAlignment="1">
      <alignment horizontal="center" vertical="top"/>
    </xf>
    <xf numFmtId="0" fontId="77" fillId="6" borderId="3" xfId="0" applyFont="1" applyFill="1" applyBorder="1" applyAlignment="1">
      <alignment horizontal="center" vertical="top"/>
    </xf>
    <xf numFmtId="0" fontId="79" fillId="6" borderId="3" xfId="0" applyFont="1" applyFill="1" applyBorder="1" applyAlignment="1">
      <alignment horizontal="center" vertical="top" wrapText="1"/>
    </xf>
    <xf numFmtId="43" fontId="80" fillId="0" borderId="3" xfId="1" applyFont="1" applyFill="1" applyBorder="1" applyAlignment="1">
      <alignment horizontal="right" vertical="top"/>
    </xf>
    <xf numFmtId="43" fontId="79" fillId="6" borderId="3" xfId="1" applyFont="1" applyFill="1" applyBorder="1" applyAlignment="1">
      <alignment horizontal="right" vertical="top"/>
    </xf>
    <xf numFmtId="43" fontId="64" fillId="0" borderId="0" xfId="1" applyFont="1" applyAlignment="1">
      <alignment vertical="top"/>
    </xf>
    <xf numFmtId="181" fontId="64" fillId="0" borderId="0" xfId="0" applyNumberFormat="1" applyFont="1" applyAlignment="1">
      <alignment vertical="top"/>
    </xf>
    <xf numFmtId="0" fontId="79" fillId="11" borderId="3" xfId="0" applyFont="1" applyFill="1" applyBorder="1" applyAlignment="1">
      <alignment horizontal="center" vertical="center" textRotation="90" wrapText="1"/>
    </xf>
    <xf numFmtId="0" fontId="79" fillId="0" borderId="3" xfId="0" applyFont="1" applyBorder="1" applyAlignment="1">
      <alignment horizontal="center" vertical="center" textRotation="90" wrapText="1"/>
    </xf>
    <xf numFmtId="0" fontId="79" fillId="0" borderId="3" xfId="0" applyFont="1" applyBorder="1" applyAlignment="1">
      <alignment horizontal="center" vertical="center" wrapText="1"/>
    </xf>
    <xf numFmtId="0" fontId="79" fillId="18" borderId="3" xfId="0" applyFont="1" applyFill="1" applyBorder="1" applyAlignment="1">
      <alignment horizontal="center" vertical="top"/>
    </xf>
    <xf numFmtId="0" fontId="79" fillId="18" borderId="3" xfId="0" applyFont="1" applyFill="1" applyBorder="1" applyAlignment="1">
      <alignment horizontal="right" vertical="top"/>
    </xf>
    <xf numFmtId="0" fontId="80" fillId="0" borderId="0" xfId="0" applyFont="1" applyAlignment="1">
      <alignment vertical="top"/>
    </xf>
    <xf numFmtId="0" fontId="80" fillId="21" borderId="3" xfId="45" applyFont="1" applyFill="1" applyBorder="1" applyAlignment="1" applyProtection="1">
      <alignment horizontal="center" vertical="top"/>
      <protection locked="0"/>
    </xf>
    <xf numFmtId="173" fontId="80" fillId="21" borderId="3" xfId="45" applyNumberFormat="1" applyFont="1" applyFill="1" applyBorder="1" applyAlignment="1" applyProtection="1">
      <alignment horizontal="center" vertical="top" wrapText="1"/>
      <protection locked="0"/>
    </xf>
    <xf numFmtId="0" fontId="80" fillId="21" borderId="3" xfId="0" applyFont="1" applyFill="1" applyBorder="1" applyAlignment="1" applyProtection="1">
      <alignment horizontal="right" vertical="top"/>
      <protection locked="0"/>
    </xf>
    <xf numFmtId="0" fontId="79" fillId="0" borderId="3" xfId="45" applyFont="1" applyBorder="1" applyAlignment="1">
      <alignment vertical="top" wrapText="1"/>
    </xf>
    <xf numFmtId="0" fontId="80" fillId="12" borderId="3" xfId="0" applyFont="1" applyFill="1" applyBorder="1" applyAlignment="1">
      <alignment horizontal="right" vertical="top"/>
    </xf>
    <xf numFmtId="0" fontId="80" fillId="0" borderId="3" xfId="45" applyFont="1" applyBorder="1" applyAlignment="1">
      <alignment vertical="top" wrapText="1"/>
    </xf>
    <xf numFmtId="14" fontId="80" fillId="0" borderId="3" xfId="45" applyNumberFormat="1" applyFont="1" applyBorder="1" applyAlignment="1">
      <alignment horizontal="center" vertical="top"/>
    </xf>
    <xf numFmtId="4" fontId="64" fillId="21" borderId="3" xfId="45" applyNumberFormat="1" applyFont="1" applyFill="1" applyBorder="1" applyAlignment="1" applyProtection="1">
      <alignment horizontal="center" vertical="center" wrapText="1"/>
    </xf>
    <xf numFmtId="1" fontId="64" fillId="21" borderId="3" xfId="0" applyNumberFormat="1" applyFont="1" applyFill="1" applyBorder="1" applyAlignment="1">
      <alignment horizontal="center" vertical="center"/>
    </xf>
    <xf numFmtId="43" fontId="64" fillId="12" borderId="3" xfId="1" applyFont="1" applyFill="1" applyBorder="1" applyAlignment="1" applyProtection="1">
      <alignment horizontal="right" vertical="center"/>
    </xf>
    <xf numFmtId="43" fontId="64" fillId="21" borderId="3" xfId="1" applyFont="1" applyFill="1" applyBorder="1" applyAlignment="1" applyProtection="1">
      <alignment horizontal="right" vertical="center"/>
    </xf>
    <xf numFmtId="0" fontId="80" fillId="18" borderId="3" xfId="45" applyFont="1" applyFill="1" applyBorder="1" applyAlignment="1">
      <alignment vertical="top"/>
    </xf>
    <xf numFmtId="0" fontId="80" fillId="20" borderId="3" xfId="0" applyFont="1" applyFill="1" applyBorder="1" applyAlignment="1">
      <alignment horizontal="right" vertical="top"/>
    </xf>
    <xf numFmtId="0" fontId="80" fillId="21" borderId="3" xfId="0" applyFont="1" applyFill="1" applyBorder="1" applyAlignment="1">
      <alignment horizontal="center" vertical="top"/>
    </xf>
    <xf numFmtId="0" fontId="79" fillId="21" borderId="3" xfId="0" applyFont="1" applyFill="1" applyBorder="1" applyAlignment="1">
      <alignment horizontal="center" vertical="top"/>
    </xf>
    <xf numFmtId="0" fontId="79" fillId="21" borderId="3" xfId="0" applyFont="1" applyFill="1" applyBorder="1" applyAlignment="1">
      <alignment horizontal="right" vertical="top"/>
    </xf>
    <xf numFmtId="43" fontId="80" fillId="21" borderId="3" xfId="1" applyFont="1" applyFill="1" applyBorder="1" applyAlignment="1">
      <alignment horizontal="right" vertical="top"/>
    </xf>
    <xf numFmtId="0" fontId="77" fillId="0" borderId="3" xfId="0" applyFont="1" applyBorder="1" applyAlignment="1">
      <alignment horizontal="center" vertical="top"/>
    </xf>
    <xf numFmtId="0" fontId="80" fillId="0" borderId="3" xfId="0" applyFont="1" applyBorder="1" applyAlignment="1">
      <alignment horizontal="right" vertical="top"/>
    </xf>
    <xf numFmtId="43" fontId="80" fillId="0" borderId="0" xfId="1" applyFont="1" applyAlignment="1" applyProtection="1">
      <alignment vertical="top"/>
    </xf>
    <xf numFmtId="182" fontId="80" fillId="0" borderId="0" xfId="1" applyNumberFormat="1" applyFont="1" applyAlignment="1" applyProtection="1">
      <alignment vertical="top"/>
    </xf>
    <xf numFmtId="43" fontId="80" fillId="5" borderId="0" xfId="1" applyFont="1" applyFill="1" applyAlignment="1">
      <alignment vertical="top" wrapText="1"/>
    </xf>
    <xf numFmtId="43" fontId="80" fillId="0" borderId="0" xfId="1" applyFont="1" applyAlignment="1">
      <alignment vertical="top" wrapText="1"/>
    </xf>
    <xf numFmtId="182" fontId="80" fillId="0" borderId="0" xfId="1" applyNumberFormat="1" applyFont="1" applyAlignment="1">
      <alignment vertical="top" wrapText="1"/>
    </xf>
    <xf numFmtId="0" fontId="80" fillId="5" borderId="0" xfId="0" applyFont="1" applyFill="1" applyAlignment="1">
      <alignment vertical="top" wrapText="1"/>
    </xf>
    <xf numFmtId="0" fontId="80" fillId="5" borderId="0" xfId="0" applyFont="1" applyFill="1" applyAlignment="1">
      <alignment horizontal="center" vertical="top" wrapText="1"/>
    </xf>
    <xf numFmtId="43" fontId="80" fillId="5" borderId="0" xfId="1" applyFont="1" applyFill="1" applyBorder="1" applyAlignment="1">
      <alignment horizontal="right" vertical="top" wrapText="1"/>
    </xf>
    <xf numFmtId="43" fontId="79" fillId="5" borderId="0" xfId="1" applyFont="1" applyFill="1" applyBorder="1" applyAlignment="1">
      <alignment vertical="top" wrapText="1"/>
    </xf>
    <xf numFmtId="4" fontId="80" fillId="0" borderId="0" xfId="0" applyNumberFormat="1" applyFont="1" applyAlignment="1">
      <alignment vertical="top" wrapText="1"/>
    </xf>
    <xf numFmtId="43" fontId="80" fillId="5" borderId="0" xfId="1" applyFont="1" applyFill="1" applyAlignment="1">
      <alignment horizontal="right" vertical="top" wrapText="1"/>
    </xf>
    <xf numFmtId="0" fontId="80" fillId="0" borderId="0" xfId="0" applyFont="1" applyAlignment="1">
      <alignment horizontal="center" vertical="top" wrapText="1"/>
    </xf>
    <xf numFmtId="43" fontId="80" fillId="0" borderId="0" xfId="1" applyFont="1" applyAlignment="1">
      <alignment horizontal="right" vertical="top" wrapText="1"/>
    </xf>
    <xf numFmtId="0" fontId="80" fillId="0" borderId="3" xfId="51" applyFont="1" applyBorder="1" applyAlignment="1">
      <alignment horizontal="center" vertical="center" wrapText="1"/>
    </xf>
    <xf numFmtId="0" fontId="79" fillId="3" borderId="3" xfId="0" applyFont="1" applyFill="1" applyBorder="1" applyAlignment="1">
      <alignment horizontal="center" vertical="center" wrapText="1"/>
    </xf>
    <xf numFmtId="0" fontId="80" fillId="5" borderId="3" xfId="0" applyFont="1" applyFill="1" applyBorder="1" applyAlignment="1">
      <alignment horizontal="center" vertical="center" wrapText="1"/>
    </xf>
    <xf numFmtId="43" fontId="80" fillId="5" borderId="3" xfId="1" applyFont="1" applyFill="1" applyBorder="1" applyAlignment="1">
      <alignment horizontal="right" vertical="top" wrapText="1"/>
    </xf>
    <xf numFmtId="0" fontId="79" fillId="0" borderId="3" xfId="0" applyFont="1" applyBorder="1" applyAlignment="1">
      <alignment horizontal="left" vertical="top" wrapText="1"/>
    </xf>
    <xf numFmtId="0" fontId="79" fillId="23" borderId="3" xfId="0" applyFont="1" applyFill="1" applyBorder="1" applyAlignment="1">
      <alignment horizontal="center" vertical="center" wrapText="1"/>
    </xf>
    <xf numFmtId="176" fontId="80" fillId="23" borderId="3" xfId="0" applyNumberFormat="1" applyFont="1" applyFill="1" applyBorder="1" applyAlignment="1">
      <alignment vertical="top" wrapText="1"/>
    </xf>
    <xf numFmtId="176" fontId="80" fillId="23" borderId="3" xfId="0" applyNumberFormat="1" applyFont="1" applyFill="1" applyBorder="1" applyAlignment="1">
      <alignment horizontal="center" vertical="top" wrapText="1"/>
    </xf>
    <xf numFmtId="0" fontId="86" fillId="0" borderId="3" xfId="0" applyFont="1" applyBorder="1" applyAlignment="1">
      <alignment horizontal="center" vertical="top" wrapText="1"/>
    </xf>
    <xf numFmtId="0" fontId="79" fillId="0" borderId="3" xfId="0" applyFont="1" applyBorder="1" applyAlignment="1" applyProtection="1">
      <alignment horizontal="justify" vertical="top" wrapText="1"/>
      <protection locked="0"/>
    </xf>
    <xf numFmtId="0" fontId="87" fillId="24" borderId="3" xfId="0" applyFont="1" applyFill="1" applyBorder="1" applyAlignment="1">
      <alignment horizontal="center" vertical="center" wrapText="1"/>
    </xf>
    <xf numFmtId="0" fontId="79" fillId="25" borderId="12" xfId="0" applyFont="1" applyFill="1" applyBorder="1" applyAlignment="1">
      <alignment vertical="top" wrapText="1"/>
    </xf>
    <xf numFmtId="0" fontId="79" fillId="25" borderId="13" xfId="0" applyFont="1" applyFill="1" applyBorder="1" applyAlignment="1">
      <alignment vertical="top" wrapText="1"/>
    </xf>
    <xf numFmtId="176" fontId="80" fillId="24" borderId="3" xfId="0" applyNumberFormat="1" applyFont="1" applyFill="1" applyBorder="1" applyAlignment="1">
      <alignment horizontal="center" vertical="top" wrapText="1"/>
    </xf>
    <xf numFmtId="176" fontId="80" fillId="25" borderId="3" xfId="0" applyNumberFormat="1" applyFont="1" applyFill="1" applyBorder="1" applyAlignment="1">
      <alignment horizontal="center" vertical="top" wrapText="1"/>
    </xf>
    <xf numFmtId="49" fontId="86" fillId="0" borderId="3" xfId="0" applyNumberFormat="1" applyFont="1" applyBorder="1" applyAlignment="1">
      <alignment horizontal="center" vertical="top" wrapText="1"/>
    </xf>
    <xf numFmtId="170" fontId="88" fillId="0" borderId="3" xfId="20" applyFont="1" applyBorder="1" applyAlignment="1" applyProtection="1">
      <alignment horizontal="center" vertical="center" wrapText="1"/>
    </xf>
    <xf numFmtId="176" fontId="80" fillId="3" borderId="3" xfId="0" applyNumberFormat="1" applyFont="1" applyFill="1" applyBorder="1" applyAlignment="1">
      <alignment horizontal="center" vertical="top" wrapText="1"/>
    </xf>
    <xf numFmtId="0" fontId="79" fillId="24" borderId="3" xfId="0" applyFont="1" applyFill="1" applyBorder="1" applyAlignment="1">
      <alignment horizontal="center" vertical="center" wrapText="1"/>
    </xf>
    <xf numFmtId="49" fontId="80" fillId="0" borderId="3" xfId="0" applyNumberFormat="1" applyFont="1" applyBorder="1" applyAlignment="1">
      <alignment horizontal="center" vertical="top" wrapText="1"/>
    </xf>
    <xf numFmtId="4" fontId="79" fillId="0" borderId="3" xfId="0" applyNumberFormat="1" applyFont="1" applyBorder="1" applyAlignment="1">
      <alignment horizontal="center" vertical="center" wrapText="1"/>
    </xf>
    <xf numFmtId="0" fontId="80" fillId="0" borderId="15" xfId="0" applyFont="1" applyBorder="1" applyAlignment="1">
      <alignment horizontal="justify" vertical="top" wrapText="1"/>
    </xf>
    <xf numFmtId="4" fontId="79" fillId="0" borderId="15" xfId="0" applyNumberFormat="1" applyFont="1" applyBorder="1" applyAlignment="1">
      <alignment horizontal="center" vertical="center" wrapText="1"/>
    </xf>
    <xf numFmtId="49" fontId="80" fillId="0" borderId="15" xfId="0" applyNumberFormat="1" applyFont="1" applyBorder="1" applyAlignment="1">
      <alignment horizontal="center" vertical="top" wrapText="1"/>
    </xf>
    <xf numFmtId="0" fontId="79" fillId="0" borderId="15" xfId="0" applyFont="1" applyBorder="1" applyAlignment="1">
      <alignment horizontal="justify" vertical="top" wrapText="1"/>
    </xf>
    <xf numFmtId="4" fontId="79" fillId="24" borderId="15" xfId="0" applyNumberFormat="1" applyFont="1" applyFill="1" applyBorder="1" applyAlignment="1">
      <alignment horizontal="center" vertical="center" wrapText="1"/>
    </xf>
    <xf numFmtId="176" fontId="80" fillId="23" borderId="15" xfId="0" applyNumberFormat="1" applyFont="1" applyFill="1" applyBorder="1" applyAlignment="1">
      <alignment horizontal="center" vertical="top" wrapText="1"/>
    </xf>
    <xf numFmtId="49" fontId="80" fillId="0" borderId="16" xfId="0" applyNumberFormat="1" applyFont="1" applyBorder="1" applyAlignment="1">
      <alignment horizontal="center" vertical="top" wrapText="1"/>
    </xf>
    <xf numFmtId="0" fontId="80" fillId="0" borderId="16" xfId="0" applyFont="1" applyBorder="1" applyAlignment="1">
      <alignment horizontal="justify" vertical="top" wrapText="1"/>
    </xf>
    <xf numFmtId="4" fontId="79" fillId="24" borderId="16" xfId="0" applyNumberFormat="1" applyFont="1" applyFill="1" applyBorder="1" applyAlignment="1">
      <alignment horizontal="center" vertical="center" wrapText="1"/>
    </xf>
    <xf numFmtId="176" fontId="80" fillId="24" borderId="16" xfId="0" applyNumberFormat="1" applyFont="1" applyFill="1" applyBorder="1" applyAlignment="1">
      <alignment horizontal="center" vertical="top" wrapText="1"/>
    </xf>
    <xf numFmtId="0" fontId="79" fillId="0" borderId="16" xfId="0" applyFont="1" applyBorder="1" applyAlignment="1">
      <alignment horizontal="justify" vertical="top" wrapText="1"/>
    </xf>
    <xf numFmtId="49" fontId="80" fillId="0" borderId="14" xfId="0" applyNumberFormat="1" applyFont="1" applyBorder="1" applyAlignment="1">
      <alignment horizontal="center" vertical="top" wrapText="1"/>
    </xf>
    <xf numFmtId="0" fontId="80" fillId="0" borderId="14" xfId="0" applyFont="1" applyBorder="1" applyAlignment="1">
      <alignment horizontal="justify" vertical="top" wrapText="1"/>
    </xf>
    <xf numFmtId="4" fontId="79" fillId="24" borderId="14" xfId="0" applyNumberFormat="1" applyFont="1" applyFill="1" applyBorder="1" applyAlignment="1">
      <alignment horizontal="center" vertical="center" wrapText="1"/>
    </xf>
    <xf numFmtId="176" fontId="80" fillId="24" borderId="14" xfId="0" applyNumberFormat="1" applyFont="1" applyFill="1" applyBorder="1" applyAlignment="1">
      <alignment horizontal="center" vertical="top" wrapText="1"/>
    </xf>
    <xf numFmtId="3" fontId="79" fillId="0" borderId="14" xfId="0" applyNumberFormat="1" applyFont="1" applyBorder="1" applyAlignment="1">
      <alignment horizontal="center" vertical="center" wrapText="1"/>
    </xf>
    <xf numFmtId="4" fontId="79" fillId="0" borderId="14" xfId="0" applyNumberFormat="1" applyFont="1" applyBorder="1" applyAlignment="1">
      <alignment horizontal="center" vertical="center" wrapText="1"/>
    </xf>
    <xf numFmtId="4" fontId="79" fillId="24" borderId="3" xfId="0" applyNumberFormat="1" applyFont="1" applyFill="1" applyBorder="1" applyAlignment="1">
      <alignment horizontal="center" vertical="center" wrapText="1"/>
    </xf>
    <xf numFmtId="0" fontId="80" fillId="0" borderId="3" xfId="0" applyFont="1" applyBorder="1" applyAlignment="1">
      <alignment horizontal="left" vertical="top" wrapText="1"/>
    </xf>
    <xf numFmtId="1" fontId="80" fillId="0" borderId="3" xfId="0" applyNumberFormat="1" applyFont="1" applyBorder="1" applyAlignment="1">
      <alignment horizontal="center" vertical="top" wrapText="1"/>
    </xf>
    <xf numFmtId="0" fontId="80" fillId="24" borderId="3" xfId="0" applyFont="1" applyFill="1" applyBorder="1" applyAlignment="1">
      <alignment horizontal="center" vertical="center" wrapText="1"/>
    </xf>
    <xf numFmtId="4" fontId="80" fillId="24" borderId="3" xfId="1" applyNumberFormat="1" applyFont="1" applyFill="1" applyBorder="1" applyAlignment="1">
      <alignment horizontal="center" vertical="top" wrapText="1"/>
    </xf>
    <xf numFmtId="174" fontId="80" fillId="0" borderId="3" xfId="0" applyNumberFormat="1" applyFont="1" applyBorder="1" applyAlignment="1">
      <alignment horizontal="center" vertical="top" wrapText="1"/>
    </xf>
    <xf numFmtId="0" fontId="80" fillId="0" borderId="3" xfId="0" applyFont="1" applyBorder="1" applyAlignment="1">
      <alignment horizontal="center" vertical="center" wrapText="1"/>
    </xf>
    <xf numFmtId="174" fontId="80" fillId="0" borderId="0" xfId="0" applyNumberFormat="1" applyFont="1" applyAlignment="1">
      <alignment horizontal="center" vertical="top" wrapText="1"/>
    </xf>
    <xf numFmtId="0" fontId="89" fillId="0" borderId="0" xfId="0" applyFont="1" applyAlignment="1">
      <alignment horizontal="center" vertical="top"/>
    </xf>
    <xf numFmtId="4" fontId="80" fillId="24" borderId="3" xfId="0" applyNumberFormat="1" applyFont="1" applyFill="1" applyBorder="1" applyAlignment="1">
      <alignment horizontal="center" vertical="top" wrapText="1"/>
    </xf>
    <xf numFmtId="0" fontId="86" fillId="24" borderId="3" xfId="0" applyFont="1" applyFill="1" applyBorder="1" applyAlignment="1">
      <alignment horizontal="center" vertical="center" wrapText="1"/>
    </xf>
    <xf numFmtId="4" fontId="86" fillId="24" borderId="3" xfId="0" applyNumberFormat="1" applyFont="1" applyFill="1" applyBorder="1" applyAlignment="1">
      <alignment horizontal="center" vertical="top" wrapText="1"/>
    </xf>
    <xf numFmtId="4" fontId="80" fillId="0" borderId="3" xfId="0" applyNumberFormat="1" applyFont="1" applyBorder="1" applyAlignment="1">
      <alignment horizontal="center" vertical="center" wrapText="1"/>
    </xf>
    <xf numFmtId="4" fontId="86" fillId="15" borderId="3" xfId="0" applyNumberFormat="1" applyFont="1" applyFill="1" applyBorder="1" applyAlignment="1">
      <alignment horizontal="center" vertical="top" wrapText="1"/>
    </xf>
    <xf numFmtId="4" fontId="89" fillId="0" borderId="3" xfId="0" applyNumberFormat="1" applyFont="1" applyBorder="1" applyAlignment="1">
      <alignment horizontal="center" vertical="center" wrapText="1"/>
    </xf>
    <xf numFmtId="0" fontId="80" fillId="0" borderId="15" xfId="0" applyFont="1" applyBorder="1" applyAlignment="1">
      <alignment horizontal="center" vertical="top" wrapText="1"/>
    </xf>
    <xf numFmtId="0" fontId="79" fillId="0" borderId="1" xfId="0" applyFont="1" applyBorder="1" applyAlignment="1">
      <alignment horizontal="justify" vertical="top" wrapText="1"/>
    </xf>
    <xf numFmtId="0" fontId="80" fillId="0" borderId="14" xfId="0" applyFont="1" applyBorder="1" applyAlignment="1">
      <alignment horizontal="center" vertical="top" wrapText="1"/>
    </xf>
    <xf numFmtId="0" fontId="80" fillId="0" borderId="6" xfId="0" applyFont="1" applyBorder="1" applyAlignment="1">
      <alignment horizontal="justify" vertical="top" wrapText="1"/>
    </xf>
    <xf numFmtId="0" fontId="79" fillId="0" borderId="14" xfId="0" applyFont="1" applyBorder="1" applyAlignment="1">
      <alignment horizontal="justify" vertical="top" wrapText="1"/>
    </xf>
    <xf numFmtId="0" fontId="79" fillId="0" borderId="14" xfId="0" applyFont="1" applyBorder="1" applyAlignment="1">
      <alignment horizontal="center" vertical="center" wrapText="1"/>
    </xf>
    <xf numFmtId="176" fontId="80" fillId="0" borderId="14" xfId="0" applyNumberFormat="1" applyFont="1" applyBorder="1" applyAlignment="1">
      <alignment horizontal="center" vertical="top" wrapText="1"/>
    </xf>
    <xf numFmtId="0" fontId="80" fillId="0" borderId="3" xfId="40" applyFont="1" applyBorder="1" applyAlignment="1">
      <alignment horizontal="center" vertical="center" wrapText="1"/>
    </xf>
    <xf numFmtId="0" fontId="79" fillId="0" borderId="3" xfId="40" applyFont="1" applyBorder="1" applyAlignment="1">
      <alignment horizontal="justify" vertical="top" wrapText="1"/>
    </xf>
    <xf numFmtId="0" fontId="80" fillId="5" borderId="3" xfId="40" applyFont="1" applyFill="1" applyBorder="1" applyAlignment="1">
      <alignment horizontal="center" vertical="center" wrapText="1"/>
    </xf>
    <xf numFmtId="0" fontId="86" fillId="0" borderId="3" xfId="38" applyFont="1" applyBorder="1" applyAlignment="1">
      <alignment horizontal="center" vertical="top"/>
    </xf>
    <xf numFmtId="0" fontId="79" fillId="0" borderId="3" xfId="37" applyFont="1" applyBorder="1" applyAlignment="1">
      <alignment horizontal="justify" vertical="top" wrapText="1"/>
    </xf>
    <xf numFmtId="170" fontId="80" fillId="24" borderId="3" xfId="22" applyFont="1" applyFill="1" applyBorder="1" applyAlignment="1" applyProtection="1">
      <alignment horizontal="center" vertical="center" wrapText="1"/>
    </xf>
    <xf numFmtId="4" fontId="80" fillId="24" borderId="3" xfId="37" applyNumberFormat="1" applyFont="1" applyFill="1" applyBorder="1" applyAlignment="1">
      <alignment horizontal="center" vertical="top" wrapText="1"/>
    </xf>
    <xf numFmtId="170" fontId="80" fillId="0" borderId="3" xfId="22" applyFont="1" applyFill="1" applyBorder="1" applyAlignment="1" applyProtection="1">
      <alignment horizontal="center" vertical="center" wrapText="1"/>
    </xf>
    <xf numFmtId="2" fontId="86" fillId="0" borderId="3" xfId="38" applyNumberFormat="1" applyFont="1" applyBorder="1" applyAlignment="1">
      <alignment horizontal="center" vertical="top"/>
    </xf>
    <xf numFmtId="0" fontId="80" fillId="0" borderId="3" xfId="37" applyFont="1" applyBorder="1" applyAlignment="1">
      <alignment horizontal="justify" vertical="top" wrapText="1"/>
    </xf>
    <xf numFmtId="178" fontId="80" fillId="24" borderId="3" xfId="1" applyNumberFormat="1" applyFont="1" applyFill="1" applyBorder="1" applyAlignment="1" applyProtection="1">
      <alignment horizontal="right" vertical="top" wrapText="1"/>
    </xf>
    <xf numFmtId="0" fontId="79" fillId="0" borderId="3" xfId="37" applyFont="1" applyBorder="1" applyAlignment="1">
      <alignment vertical="top" wrapText="1"/>
    </xf>
    <xf numFmtId="0" fontId="80" fillId="24" borderId="3" xfId="37" applyFont="1" applyFill="1" applyBorder="1" applyAlignment="1">
      <alignment horizontal="center" vertical="center" wrapText="1"/>
    </xf>
    <xf numFmtId="4" fontId="80" fillId="15" borderId="3" xfId="37" applyNumberFormat="1" applyFont="1" applyFill="1" applyBorder="1" applyAlignment="1">
      <alignment horizontal="center" vertical="top" wrapText="1"/>
    </xf>
    <xf numFmtId="176" fontId="80" fillId="3" borderId="14" xfId="0" applyNumberFormat="1" applyFont="1" applyFill="1" applyBorder="1" applyAlignment="1">
      <alignment horizontal="center" vertical="top" wrapText="1"/>
    </xf>
    <xf numFmtId="0" fontId="80" fillId="0" borderId="3" xfId="37" applyFont="1" applyBorder="1" applyAlignment="1">
      <alignment horizontal="center" vertical="center" wrapText="1"/>
    </xf>
    <xf numFmtId="4" fontId="80" fillId="24" borderId="3" xfId="37" applyNumberFormat="1" applyFont="1" applyFill="1" applyBorder="1" applyAlignment="1">
      <alignment horizontal="center" vertical="center" wrapText="1"/>
    </xf>
    <xf numFmtId="0" fontId="80" fillId="0" borderId="3" xfId="38" applyFont="1" applyBorder="1" applyAlignment="1">
      <alignment horizontal="center" vertical="top"/>
    </xf>
    <xf numFmtId="4" fontId="80" fillId="9" borderId="3" xfId="37" applyNumberFormat="1" applyFont="1" applyFill="1" applyBorder="1" applyAlignment="1">
      <alignment horizontal="center" vertical="top" wrapText="1"/>
    </xf>
    <xf numFmtId="0" fontId="80" fillId="0" borderId="3" xfId="40" applyFont="1" applyBorder="1" applyAlignment="1">
      <alignment horizontal="justify" vertical="top" wrapText="1"/>
    </xf>
    <xf numFmtId="43" fontId="80" fillId="0" borderId="3" xfId="19" applyFont="1" applyFill="1" applyBorder="1" applyAlignment="1">
      <alignment horizontal="center" vertical="center"/>
    </xf>
    <xf numFmtId="43" fontId="80" fillId="24" borderId="3" xfId="19" applyFont="1" applyFill="1" applyBorder="1" applyAlignment="1">
      <alignment horizontal="center" vertical="center"/>
    </xf>
    <xf numFmtId="4" fontId="80" fillId="24" borderId="3" xfId="1" applyNumberFormat="1" applyFont="1" applyFill="1" applyBorder="1" applyAlignment="1">
      <alignment horizontal="center" vertical="top"/>
    </xf>
    <xf numFmtId="4" fontId="80" fillId="16" borderId="3" xfId="1" applyNumberFormat="1" applyFont="1" applyFill="1" applyBorder="1" applyAlignment="1">
      <alignment horizontal="center" vertical="top"/>
    </xf>
    <xf numFmtId="0" fontId="80" fillId="0" borderId="3" xfId="40" applyFont="1" applyBorder="1" applyAlignment="1">
      <alignment horizontal="center" vertical="center"/>
    </xf>
    <xf numFmtId="0" fontId="80" fillId="5" borderId="3" xfId="0" applyFont="1" applyFill="1" applyBorder="1" applyAlignment="1">
      <alignment horizontal="center" vertical="center"/>
    </xf>
    <xf numFmtId="0" fontId="86" fillId="24" borderId="3" xfId="0" applyFont="1" applyFill="1" applyBorder="1" applyAlignment="1">
      <alignment horizontal="center" vertical="top" wrapText="1"/>
    </xf>
    <xf numFmtId="0" fontId="86" fillId="15" borderId="3" xfId="0" applyFont="1" applyFill="1" applyBorder="1" applyAlignment="1">
      <alignment horizontal="center" vertical="top" wrapText="1"/>
    </xf>
    <xf numFmtId="0" fontId="86" fillId="0" borderId="3" xfId="0" applyFont="1" applyBorder="1" applyAlignment="1">
      <alignment horizontal="left" vertical="top" wrapText="1"/>
    </xf>
    <xf numFmtId="0" fontId="86" fillId="0" borderId="3" xfId="0" applyFont="1" applyBorder="1" applyAlignment="1">
      <alignment horizontal="center" vertical="center" wrapText="1"/>
    </xf>
    <xf numFmtId="0" fontId="92" fillId="0" borderId="3" xfId="37" applyFont="1" applyBorder="1" applyAlignment="1">
      <alignment horizontal="center" vertical="top" wrapText="1"/>
    </xf>
    <xf numFmtId="0" fontId="79" fillId="28" borderId="3" xfId="0" applyFont="1" applyFill="1" applyBorder="1" applyAlignment="1">
      <alignment horizontal="left" vertical="top"/>
    </xf>
    <xf numFmtId="170" fontId="92" fillId="0" borderId="11" xfId="22" applyFont="1" applyFill="1" applyBorder="1" applyAlignment="1" applyProtection="1">
      <alignment horizontal="center" vertical="center" wrapText="1"/>
    </xf>
    <xf numFmtId="176" fontId="64" fillId="0" borderId="12" xfId="37" applyNumberFormat="1" applyFont="1" applyBorder="1" applyAlignment="1">
      <alignment horizontal="center" vertical="top" wrapText="1"/>
    </xf>
    <xf numFmtId="176" fontId="64" fillId="0" borderId="13" xfId="37" applyNumberFormat="1" applyFont="1" applyBorder="1" applyAlignment="1">
      <alignment horizontal="center" vertical="top" wrapText="1"/>
    </xf>
    <xf numFmtId="176" fontId="66" fillId="6" borderId="3" xfId="1" applyNumberFormat="1" applyFont="1" applyFill="1" applyBorder="1" applyAlignment="1" applyProtection="1">
      <alignment horizontal="center" vertical="top" wrapText="1"/>
    </xf>
    <xf numFmtId="176" fontId="80" fillId="0" borderId="0" xfId="0" applyNumberFormat="1" applyFont="1" applyAlignment="1">
      <alignment vertical="top"/>
    </xf>
    <xf numFmtId="0" fontId="79" fillId="29" borderId="3" xfId="0" applyFont="1" applyFill="1" applyBorder="1" applyAlignment="1">
      <alignment horizontal="center" vertical="top"/>
    </xf>
    <xf numFmtId="0" fontId="80" fillId="11" borderId="0" xfId="0" applyFont="1" applyFill="1" applyAlignment="1">
      <alignment vertical="top"/>
    </xf>
    <xf numFmtId="0" fontId="80" fillId="22" borderId="0" xfId="0" applyFont="1" applyFill="1" applyAlignment="1">
      <alignment vertical="top"/>
    </xf>
    <xf numFmtId="43" fontId="79" fillId="0" borderId="3" xfId="1" applyFont="1" applyBorder="1" applyAlignment="1">
      <alignment horizontal="center" vertical="center" wrapText="1"/>
    </xf>
    <xf numFmtId="0" fontId="83" fillId="0" borderId="3" xfId="0" applyFont="1" applyBorder="1" applyAlignment="1">
      <alignment horizontal="center" vertical="center"/>
    </xf>
    <xf numFmtId="0" fontId="79" fillId="0" borderId="3" xfId="0" applyFont="1" applyBorder="1" applyAlignment="1">
      <alignment horizontal="left" vertical="top"/>
    </xf>
    <xf numFmtId="0" fontId="79" fillId="24" borderId="3" xfId="0" applyFont="1" applyFill="1" applyBorder="1" applyAlignment="1">
      <alignment horizontal="center" vertical="center"/>
    </xf>
    <xf numFmtId="43" fontId="80" fillId="24" borderId="3" xfId="1" applyFont="1" applyFill="1" applyBorder="1" applyAlignment="1">
      <alignment horizontal="right" vertical="top"/>
    </xf>
    <xf numFmtId="0" fontId="79" fillId="26" borderId="3" xfId="0" applyFont="1" applyFill="1" applyBorder="1" applyAlignment="1">
      <alignment horizontal="center" vertical="center"/>
    </xf>
    <xf numFmtId="0" fontId="80" fillId="0" borderId="3" xfId="0" applyFont="1" applyBorder="1" applyAlignment="1">
      <alignment horizontal="center" vertical="center"/>
    </xf>
    <xf numFmtId="2" fontId="80" fillId="0" borderId="3" xfId="0" applyNumberFormat="1" applyFont="1" applyBorder="1" applyAlignment="1">
      <alignment horizontal="center" vertical="center"/>
    </xf>
    <xf numFmtId="2" fontId="80" fillId="24" borderId="3" xfId="0" applyNumberFormat="1" applyFont="1" applyFill="1" applyBorder="1" applyAlignment="1">
      <alignment horizontal="center" vertical="center"/>
    </xf>
    <xf numFmtId="0" fontId="80" fillId="0" borderId="3" xfId="0" applyFont="1" applyBorder="1" applyAlignment="1">
      <alignment horizontal="justify" vertical="top"/>
    </xf>
    <xf numFmtId="0" fontId="80" fillId="26" borderId="3" xfId="0" applyFont="1" applyFill="1" applyBorder="1" applyAlignment="1">
      <alignment horizontal="center" vertical="center"/>
    </xf>
    <xf numFmtId="43" fontId="80" fillId="30" borderId="3" xfId="1" applyFont="1" applyFill="1" applyBorder="1" applyAlignment="1">
      <alignment horizontal="right" vertical="top"/>
    </xf>
    <xf numFmtId="176" fontId="80" fillId="3" borderId="3" xfId="1" applyNumberFormat="1" applyFont="1" applyFill="1" applyBorder="1" applyAlignment="1">
      <alignment horizontal="right" vertical="top"/>
    </xf>
    <xf numFmtId="0" fontId="80" fillId="0" borderId="3" xfId="0" applyFont="1" applyBorder="1" applyAlignment="1" applyProtection="1">
      <alignment horizontal="justify" vertical="top" wrapText="1"/>
      <protection locked="0"/>
    </xf>
    <xf numFmtId="0" fontId="79" fillId="23" borderId="3" xfId="0" applyFont="1" applyFill="1" applyBorder="1" applyAlignment="1">
      <alignment horizontal="center" vertical="top"/>
    </xf>
    <xf numFmtId="0" fontId="79" fillId="23" borderId="3" xfId="0" applyFont="1" applyFill="1" applyBorder="1" applyAlignment="1">
      <alignment horizontal="left" vertical="top" wrapText="1"/>
    </xf>
    <xf numFmtId="0" fontId="80" fillId="3" borderId="3" xfId="0" applyFont="1" applyFill="1" applyBorder="1" applyAlignment="1">
      <alignment horizontal="center" vertical="center" wrapText="1"/>
    </xf>
    <xf numFmtId="2" fontId="80" fillId="3" borderId="3" xfId="0" applyNumberFormat="1" applyFont="1" applyFill="1" applyBorder="1" applyAlignment="1">
      <alignment horizontal="center" vertical="center"/>
    </xf>
    <xf numFmtId="49" fontId="79" fillId="11" borderId="3" xfId="0" applyNumberFormat="1" applyFont="1" applyFill="1" applyBorder="1" applyAlignment="1">
      <alignment horizontal="center" vertical="top"/>
    </xf>
    <xf numFmtId="0" fontId="80" fillId="11" borderId="3" xfId="0" applyFont="1" applyFill="1" applyBorder="1" applyAlignment="1">
      <alignment horizontal="justify" vertical="top" wrapText="1"/>
    </xf>
    <xf numFmtId="0" fontId="80" fillId="11" borderId="3" xfId="0" applyFont="1" applyFill="1" applyBorder="1" applyAlignment="1">
      <alignment horizontal="center" vertical="center" wrapText="1"/>
    </xf>
    <xf numFmtId="0" fontId="80" fillId="11" borderId="3" xfId="0" applyFont="1" applyFill="1" applyBorder="1" applyAlignment="1">
      <alignment horizontal="center" vertical="center"/>
    </xf>
    <xf numFmtId="0" fontId="80" fillId="31" borderId="3" xfId="0" applyFont="1" applyFill="1" applyBorder="1" applyAlignment="1" applyProtection="1">
      <alignment horizontal="center" vertical="center"/>
      <protection locked="0"/>
    </xf>
    <xf numFmtId="0" fontId="80" fillId="31" borderId="3" xfId="0" applyFont="1" applyFill="1" applyBorder="1" applyAlignment="1" applyProtection="1">
      <alignment horizontal="center" vertical="top"/>
      <protection locked="0"/>
    </xf>
    <xf numFmtId="49" fontId="79" fillId="0" borderId="3" xfId="0" applyNumberFormat="1" applyFont="1" applyBorder="1" applyAlignment="1" applyProtection="1">
      <alignment horizontal="center" vertical="top"/>
      <protection locked="0"/>
    </xf>
    <xf numFmtId="0" fontId="80" fillId="0" borderId="3" xfId="0" applyFont="1" applyBorder="1" applyAlignment="1" applyProtection="1">
      <alignment horizontal="center" vertical="center"/>
      <protection locked="0"/>
    </xf>
    <xf numFmtId="49" fontId="79" fillId="23" borderId="3" xfId="0" applyNumberFormat="1" applyFont="1" applyFill="1" applyBorder="1" applyAlignment="1">
      <alignment horizontal="center" vertical="top"/>
    </xf>
    <xf numFmtId="0" fontId="79" fillId="0" borderId="3" xfId="25" applyFont="1" applyBorder="1" applyAlignment="1">
      <alignment horizontal="left" vertical="top" wrapText="1"/>
    </xf>
    <xf numFmtId="170" fontId="80" fillId="23" borderId="3" xfId="21" applyFont="1" applyFill="1" applyBorder="1" applyAlignment="1" applyProtection="1">
      <alignment horizontal="center" vertical="center"/>
    </xf>
    <xf numFmtId="0" fontId="80" fillId="0" borderId="3" xfId="25" applyFont="1" applyBorder="1" applyAlignment="1">
      <alignment horizontal="left" vertical="top" wrapText="1"/>
    </xf>
    <xf numFmtId="0" fontId="79" fillId="0" borderId="3" xfId="25" applyFont="1" applyBorder="1" applyAlignment="1">
      <alignment horizontal="center" vertical="center" wrapText="1"/>
    </xf>
    <xf numFmtId="4" fontId="80" fillId="0" borderId="3" xfId="23" applyNumberFormat="1" applyFont="1" applyFill="1" applyBorder="1" applyAlignment="1" applyProtection="1">
      <alignment horizontal="center" vertical="center"/>
    </xf>
    <xf numFmtId="170" fontId="80" fillId="0" borderId="3" xfId="23" applyNumberFormat="1" applyFont="1" applyFill="1" applyBorder="1" applyAlignment="1" applyProtection="1">
      <alignment horizontal="center" vertical="center" wrapText="1"/>
    </xf>
    <xf numFmtId="4" fontId="80" fillId="0" borderId="3" xfId="23" applyNumberFormat="1" applyFont="1" applyFill="1" applyBorder="1" applyAlignment="1" applyProtection="1">
      <alignment horizontal="center" vertical="center" wrapText="1"/>
    </xf>
    <xf numFmtId="49" fontId="79" fillId="6" borderId="3" xfId="0" applyNumberFormat="1" applyFont="1" applyFill="1" applyBorder="1" applyAlignment="1">
      <alignment horizontal="center" vertical="top"/>
    </xf>
    <xf numFmtId="0" fontId="79" fillId="0" borderId="3" xfId="0" applyFont="1" applyBorder="1" applyAlignment="1">
      <alignment horizontal="center" vertical="center"/>
    </xf>
    <xf numFmtId="43" fontId="80" fillId="0" borderId="3" xfId="1" applyFont="1" applyBorder="1" applyAlignment="1">
      <alignment horizontal="right" vertical="top"/>
    </xf>
    <xf numFmtId="176" fontId="77" fillId="6" borderId="3" xfId="1" applyNumberFormat="1" applyFont="1" applyFill="1" applyBorder="1" applyAlignment="1">
      <alignment horizontal="right" vertical="top"/>
    </xf>
    <xf numFmtId="0" fontId="79" fillId="24" borderId="3" xfId="0" applyFont="1" applyFill="1" applyBorder="1" applyAlignment="1">
      <alignment horizontal="right" vertical="top"/>
    </xf>
    <xf numFmtId="0" fontId="79" fillId="26" borderId="3" xfId="0" applyFont="1" applyFill="1" applyBorder="1" applyAlignment="1">
      <alignment horizontal="right" vertical="top"/>
    </xf>
    <xf numFmtId="176" fontId="80" fillId="24" borderId="3" xfId="1" applyNumberFormat="1" applyFont="1" applyFill="1" applyBorder="1" applyAlignment="1">
      <alignment horizontal="right" vertical="top"/>
    </xf>
    <xf numFmtId="49" fontId="79" fillId="5" borderId="3" xfId="0" applyNumberFormat="1" applyFont="1" applyFill="1" applyBorder="1" applyAlignment="1">
      <alignment horizontal="center" vertical="top"/>
    </xf>
    <xf numFmtId="49" fontId="77" fillId="6" borderId="3" xfId="0" applyNumberFormat="1" applyFont="1" applyFill="1" applyBorder="1" applyAlignment="1">
      <alignment horizontal="center" vertical="top"/>
    </xf>
    <xf numFmtId="0" fontId="79" fillId="0" borderId="3" xfId="0" applyFont="1" applyBorder="1" applyAlignment="1">
      <alignment horizontal="right" vertical="top"/>
    </xf>
    <xf numFmtId="0" fontId="80" fillId="0" borderId="0" xfId="0" applyFont="1" applyAlignment="1">
      <alignment horizontal="center" vertical="center" wrapText="1"/>
    </xf>
    <xf numFmtId="0" fontId="80" fillId="0" borderId="0" xfId="0" applyFont="1" applyAlignment="1">
      <alignment vertical="center" wrapText="1"/>
    </xf>
    <xf numFmtId="0" fontId="72" fillId="0" borderId="40" xfId="0" applyFont="1" applyBorder="1" applyAlignment="1">
      <alignment vertical="center" wrapText="1"/>
    </xf>
    <xf numFmtId="0" fontId="72" fillId="0" borderId="43" xfId="0" applyFont="1" applyBorder="1" applyAlignment="1">
      <alignment horizontal="center" vertical="center"/>
    </xf>
    <xf numFmtId="0" fontId="72" fillId="0" borderId="42" xfId="0" applyFont="1" applyBorder="1" applyAlignment="1">
      <alignment horizontal="center" vertical="center"/>
    </xf>
    <xf numFmtId="0" fontId="67" fillId="0" borderId="42" xfId="0" applyFont="1" applyBorder="1" applyAlignment="1">
      <alignment horizontal="center" vertical="center"/>
    </xf>
    <xf numFmtId="0" fontId="17" fillId="0" borderId="42" xfId="0" applyFont="1" applyBorder="1" applyAlignment="1">
      <alignment horizontal="center" vertical="center" wrapText="1"/>
    </xf>
    <xf numFmtId="43" fontId="64" fillId="25" borderId="42" xfId="1" applyFont="1" applyFill="1" applyBorder="1" applyAlignment="1">
      <alignment horizontal="right" vertical="center" wrapText="1"/>
    </xf>
    <xf numFmtId="43" fontId="64" fillId="0" borderId="42" xfId="1" applyFont="1" applyFill="1" applyBorder="1" applyAlignment="1">
      <alignment horizontal="right" vertical="center" wrapText="1"/>
    </xf>
    <xf numFmtId="0" fontId="13" fillId="5" borderId="42" xfId="0" applyFont="1" applyFill="1" applyBorder="1" applyAlignment="1" applyProtection="1">
      <alignment horizontal="right" vertical="center" wrapText="1"/>
      <protection locked="0"/>
    </xf>
    <xf numFmtId="0" fontId="13" fillId="0" borderId="42" xfId="0" applyFont="1" applyBorder="1" applyAlignment="1">
      <alignment horizontal="center" vertical="top" wrapText="1"/>
    </xf>
    <xf numFmtId="0" fontId="13" fillId="0" borderId="42" xfId="0" applyFont="1" applyBorder="1" applyAlignment="1">
      <alignment horizontal="center" vertical="center" wrapText="1"/>
    </xf>
    <xf numFmtId="0" fontId="15" fillId="0" borderId="42" xfId="0" applyFont="1" applyBorder="1" applyAlignment="1">
      <alignment horizontal="justify" vertical="top" wrapText="1"/>
    </xf>
    <xf numFmtId="176" fontId="80" fillId="39" borderId="3" xfId="0" applyNumberFormat="1" applyFont="1" applyFill="1" applyBorder="1" applyAlignment="1">
      <alignment horizontal="right" vertical="center" wrapText="1"/>
    </xf>
    <xf numFmtId="0" fontId="95" fillId="0" borderId="42" xfId="0" applyFont="1" applyBorder="1" applyAlignment="1">
      <alignment horizontal="center" vertical="center"/>
    </xf>
    <xf numFmtId="0" fontId="28" fillId="40" borderId="42" xfId="59" applyFont="1" applyFill="1" applyBorder="1" applyAlignment="1" applyProtection="1">
      <alignment horizontal="center" vertical="center"/>
    </xf>
    <xf numFmtId="170" fontId="96" fillId="0" borderId="42" xfId="20" applyNumberFormat="1" applyFont="1" applyFill="1" applyBorder="1" applyAlignment="1" applyProtection="1">
      <alignment horizontal="center" vertical="center" wrapText="1"/>
    </xf>
    <xf numFmtId="43" fontId="28" fillId="0" borderId="42" xfId="1" applyNumberFormat="1" applyFont="1" applyFill="1" applyBorder="1" applyAlignment="1">
      <alignment vertical="center" wrapText="1"/>
    </xf>
    <xf numFmtId="43" fontId="28" fillId="5" borderId="42" xfId="1" applyNumberFormat="1" applyFont="1" applyFill="1" applyBorder="1" applyAlignment="1">
      <alignment vertical="center" wrapText="1"/>
    </xf>
    <xf numFmtId="176" fontId="80" fillId="0" borderId="42" xfId="0" applyNumberFormat="1" applyFont="1" applyBorder="1" applyAlignment="1">
      <alignment horizontal="right" vertical="center" wrapText="1"/>
    </xf>
    <xf numFmtId="0" fontId="17" fillId="0" borderId="42" xfId="0" applyFont="1" applyBorder="1" applyAlignment="1">
      <alignment horizontal="left" vertical="center" wrapText="1"/>
    </xf>
    <xf numFmtId="0" fontId="80" fillId="5" borderId="42" xfId="0" applyFont="1" applyFill="1" applyBorder="1" applyAlignment="1">
      <alignment horizontal="center" vertical="top" wrapText="1"/>
    </xf>
    <xf numFmtId="0" fontId="80" fillId="25" borderId="42" xfId="0" applyFont="1" applyFill="1" applyBorder="1" applyAlignment="1">
      <alignment horizontal="center" vertical="top" wrapText="1"/>
    </xf>
    <xf numFmtId="164" fontId="64" fillId="8" borderId="42" xfId="1" applyNumberFormat="1" applyFont="1" applyFill="1" applyBorder="1" applyAlignment="1">
      <alignment vertical="top" wrapText="1"/>
    </xf>
    <xf numFmtId="0" fontId="64" fillId="14" borderId="42" xfId="0" applyFont="1" applyFill="1" applyBorder="1" applyAlignment="1">
      <alignment horizontal="center" vertical="top" wrapText="1"/>
    </xf>
    <xf numFmtId="164" fontId="64" fillId="25" borderId="42" xfId="1" applyNumberFormat="1" applyFont="1" applyFill="1" applyBorder="1" applyAlignment="1">
      <alignment vertical="top" wrapText="1"/>
    </xf>
    <xf numFmtId="0" fontId="64" fillId="25" borderId="42" xfId="0" applyFont="1" applyFill="1" applyBorder="1" applyAlignment="1">
      <alignment horizontal="center" vertical="top" wrapText="1"/>
    </xf>
    <xf numFmtId="43" fontId="80" fillId="5" borderId="42" xfId="1" applyFont="1" applyFill="1" applyBorder="1" applyAlignment="1">
      <alignment horizontal="center" vertical="top" wrapText="1"/>
    </xf>
    <xf numFmtId="0" fontId="80" fillId="5" borderId="42" xfId="0" applyFont="1" applyFill="1" applyBorder="1" applyAlignment="1">
      <alignment horizontal="center" vertical="center" wrapText="1"/>
    </xf>
    <xf numFmtId="43" fontId="80" fillId="5" borderId="42" xfId="1" applyFont="1" applyFill="1" applyBorder="1" applyAlignment="1">
      <alignment vertical="top" wrapText="1"/>
    </xf>
    <xf numFmtId="0" fontId="79" fillId="5" borderId="42" xfId="0" applyFont="1" applyFill="1" applyBorder="1" applyAlignment="1">
      <alignment horizontal="left" vertical="top" wrapText="1"/>
    </xf>
    <xf numFmtId="0" fontId="79" fillId="5" borderId="42" xfId="0" applyFont="1" applyFill="1" applyBorder="1" applyAlignment="1">
      <alignment horizontal="center" vertical="top" wrapText="1"/>
    </xf>
    <xf numFmtId="0" fontId="80" fillId="0" borderId="42" xfId="0" applyFont="1" applyBorder="1" applyAlignment="1">
      <alignment vertical="top" wrapText="1"/>
    </xf>
    <xf numFmtId="43" fontId="79" fillId="7" borderId="42" xfId="1" applyFont="1" applyFill="1" applyBorder="1" applyAlignment="1">
      <alignment horizontal="center" vertical="top" wrapText="1"/>
    </xf>
    <xf numFmtId="0" fontId="79" fillId="3" borderId="42" xfId="0" applyFont="1" applyFill="1" applyBorder="1" applyAlignment="1">
      <alignment horizontal="center" vertical="top" wrapText="1"/>
    </xf>
    <xf numFmtId="43" fontId="80" fillId="7" borderId="42" xfId="1" applyFont="1" applyFill="1" applyBorder="1" applyAlignment="1">
      <alignment horizontal="center" vertical="top" wrapText="1"/>
    </xf>
    <xf numFmtId="43" fontId="80" fillId="5" borderId="48" xfId="1" applyFont="1" applyFill="1" applyBorder="1" applyAlignment="1">
      <alignment horizontal="center" vertical="top" wrapText="1"/>
    </xf>
    <xf numFmtId="0" fontId="13" fillId="5" borderId="42" xfId="0" applyFont="1" applyFill="1" applyBorder="1" applyAlignment="1">
      <alignment horizontal="center" vertical="top" wrapText="1"/>
    </xf>
    <xf numFmtId="0" fontId="64" fillId="5" borderId="42" xfId="0" applyFont="1" applyFill="1" applyBorder="1" applyAlignment="1">
      <alignment horizontal="center" vertical="top" wrapText="1"/>
    </xf>
    <xf numFmtId="0" fontId="13" fillId="0" borderId="42" xfId="40" applyFont="1" applyBorder="1" applyAlignment="1">
      <alignment horizontal="center" vertical="top"/>
    </xf>
    <xf numFmtId="0" fontId="37" fillId="0" borderId="42" xfId="0" applyFont="1" applyBorder="1" applyAlignment="1">
      <alignment horizontal="center" vertical="center"/>
    </xf>
    <xf numFmtId="0" fontId="12" fillId="0" borderId="42" xfId="0" applyFont="1" applyBorder="1" applyAlignment="1">
      <alignment vertical="center" wrapText="1"/>
    </xf>
    <xf numFmtId="0" fontId="66" fillId="5" borderId="42" xfId="0" applyFont="1" applyFill="1" applyBorder="1" applyAlignment="1">
      <alignment horizontal="left" vertical="top" wrapText="1"/>
    </xf>
    <xf numFmtId="49" fontId="13" fillId="5" borderId="42" xfId="0" applyNumberFormat="1" applyFont="1" applyFill="1" applyBorder="1" applyAlignment="1">
      <alignment horizontal="justify" vertical="top" wrapText="1"/>
    </xf>
    <xf numFmtId="0" fontId="66" fillId="0" borderId="42" xfId="0" applyFont="1" applyBorder="1" applyAlignment="1">
      <alignment horizontal="justify" vertical="top" wrapText="1"/>
    </xf>
    <xf numFmtId="0" fontId="64" fillId="25" borderId="42" xfId="0" applyFont="1" applyFill="1" applyBorder="1" applyAlignment="1">
      <alignment vertical="top" wrapText="1"/>
    </xf>
    <xf numFmtId="164" fontId="64" fillId="25" borderId="42" xfId="0" applyNumberFormat="1" applyFont="1" applyFill="1" applyBorder="1" applyAlignment="1">
      <alignment vertical="top" wrapText="1"/>
    </xf>
    <xf numFmtId="43" fontId="64" fillId="25" borderId="42" xfId="1" applyFont="1" applyFill="1" applyBorder="1" applyAlignment="1">
      <alignment vertical="top" wrapText="1"/>
    </xf>
    <xf numFmtId="164" fontId="64" fillId="9" borderId="42" xfId="0" applyNumberFormat="1" applyFont="1" applyFill="1" applyBorder="1" applyAlignment="1">
      <alignment vertical="top" wrapText="1"/>
    </xf>
    <xf numFmtId="164" fontId="64" fillId="9" borderId="42" xfId="1" applyNumberFormat="1" applyFont="1" applyFill="1" applyBorder="1" applyAlignment="1">
      <alignment vertical="top" wrapText="1"/>
    </xf>
    <xf numFmtId="0" fontId="64" fillId="5" borderId="42" xfId="0" applyFont="1" applyFill="1" applyBorder="1" applyAlignment="1">
      <alignment horizontal="left" vertical="top" wrapText="1"/>
    </xf>
    <xf numFmtId="0" fontId="15" fillId="0" borderId="46" xfId="0" applyFont="1" applyBorder="1" applyAlignment="1">
      <alignment horizontal="center" vertical="top" wrapText="1"/>
    </xf>
    <xf numFmtId="0" fontId="15" fillId="6" borderId="46" xfId="0" applyFont="1" applyFill="1" applyBorder="1" applyAlignment="1">
      <alignment horizontal="left" vertical="top" wrapText="1"/>
    </xf>
    <xf numFmtId="0" fontId="13" fillId="0" borderId="46" xfId="0" applyFont="1" applyBorder="1" applyAlignment="1">
      <alignment horizontal="center" vertical="center" wrapText="1"/>
    </xf>
    <xf numFmtId="0" fontId="13" fillId="5" borderId="46" xfId="0" applyFont="1" applyFill="1" applyBorder="1" applyAlignment="1" applyProtection="1">
      <alignment horizontal="right" vertical="center" wrapText="1"/>
      <protection locked="0"/>
    </xf>
    <xf numFmtId="0" fontId="15" fillId="0" borderId="42" xfId="51" applyFont="1" applyBorder="1" applyAlignment="1" applyProtection="1">
      <alignment horizontal="center" vertical="center" wrapText="1"/>
    </xf>
    <xf numFmtId="0" fontId="12" fillId="0" borderId="42" xfId="52" applyFont="1" applyBorder="1" applyProtection="1"/>
    <xf numFmtId="0" fontId="12" fillId="7" borderId="42" xfId="0" applyFont="1" applyFill="1" applyBorder="1" applyAlignment="1">
      <alignment horizontal="left" vertical="center" wrapText="1"/>
    </xf>
    <xf numFmtId="0" fontId="13" fillId="25" borderId="42" xfId="0" applyFont="1" applyFill="1" applyBorder="1" applyAlignment="1">
      <alignment horizontal="center" vertical="center" wrapText="1"/>
    </xf>
    <xf numFmtId="0" fontId="13" fillId="5" borderId="42" xfId="0" applyFont="1" applyFill="1" applyBorder="1" applyAlignment="1">
      <alignment horizontal="center" vertical="center" wrapText="1"/>
    </xf>
    <xf numFmtId="170" fontId="13" fillId="25" borderId="42" xfId="20" applyFont="1" applyFill="1" applyBorder="1" applyAlignment="1" applyProtection="1">
      <alignment horizontal="center" vertical="center"/>
    </xf>
    <xf numFmtId="43" fontId="64" fillId="5" borderId="42" xfId="1" applyFont="1" applyFill="1" applyBorder="1" applyAlignment="1">
      <alignment horizontal="right" vertical="center" wrapText="1"/>
    </xf>
    <xf numFmtId="0" fontId="13" fillId="0" borderId="42" xfId="0" applyFont="1" applyBorder="1" applyAlignment="1">
      <alignment horizontal="justify" vertical="top" wrapText="1"/>
    </xf>
    <xf numFmtId="43" fontId="65" fillId="0" borderId="42" xfId="1" applyFont="1" applyFill="1" applyBorder="1" applyAlignment="1">
      <alignment horizontal="right" vertical="center" wrapText="1"/>
    </xf>
    <xf numFmtId="49" fontId="13" fillId="0" borderId="42" xfId="0" applyNumberFormat="1" applyFont="1" applyBorder="1" applyAlignment="1">
      <alignment horizontal="center" vertical="center" wrapText="1"/>
    </xf>
    <xf numFmtId="4" fontId="64" fillId="5" borderId="42" xfId="0" applyNumberFormat="1" applyFont="1" applyFill="1" applyBorder="1" applyAlignment="1" applyProtection="1">
      <alignment horizontal="right" vertical="center" wrapText="1"/>
      <protection locked="0"/>
    </xf>
    <xf numFmtId="4" fontId="64" fillId="0" borderId="42" xfId="0" applyNumberFormat="1" applyFont="1" applyBorder="1" applyAlignment="1" applyProtection="1">
      <alignment horizontal="right" vertical="center" wrapText="1"/>
      <protection locked="0"/>
    </xf>
    <xf numFmtId="0" fontId="13" fillId="25" borderId="42" xfId="0" applyFont="1" applyFill="1" applyBorder="1" applyAlignment="1">
      <alignment horizontal="right" vertical="center" wrapText="1"/>
    </xf>
    <xf numFmtId="0" fontId="13" fillId="3" borderId="42" xfId="0" applyFont="1" applyFill="1" applyBorder="1" applyAlignment="1">
      <alignment horizontal="right" vertical="center" wrapText="1"/>
    </xf>
    <xf numFmtId="43" fontId="13" fillId="5" borderId="42" xfId="1" applyFont="1" applyFill="1" applyBorder="1" applyAlignment="1" applyProtection="1">
      <alignment horizontal="right" vertical="center" wrapText="1"/>
    </xf>
    <xf numFmtId="43" fontId="13" fillId="25" borderId="42" xfId="1" applyFont="1" applyFill="1" applyBorder="1" applyAlignment="1" applyProtection="1">
      <alignment horizontal="right" vertical="center" wrapText="1"/>
    </xf>
    <xf numFmtId="0" fontId="15" fillId="0" borderId="42" xfId="40" applyFont="1" applyBorder="1" applyAlignment="1">
      <alignment horizontal="left" vertical="top" wrapText="1"/>
    </xf>
    <xf numFmtId="0" fontId="13" fillId="0" borderId="42" xfId="40" applyFont="1" applyBorder="1" applyAlignment="1">
      <alignment horizontal="center" vertical="center"/>
    </xf>
    <xf numFmtId="43" fontId="64" fillId="0" borderId="42" xfId="1" applyFont="1" applyFill="1" applyBorder="1" applyAlignment="1">
      <alignment horizontal="right" vertical="center"/>
    </xf>
    <xf numFmtId="0" fontId="13" fillId="0" borderId="42" xfId="40" applyFont="1" applyBorder="1" applyAlignment="1">
      <alignment horizontal="left" vertical="top" wrapText="1"/>
    </xf>
    <xf numFmtId="49" fontId="13" fillId="0" borderId="42" xfId="0" applyNumberFormat="1" applyFont="1" applyBorder="1" applyAlignment="1">
      <alignment horizontal="justify" vertical="top" wrapText="1"/>
    </xf>
    <xf numFmtId="170" fontId="13" fillId="0" borderId="42" xfId="20" applyFont="1" applyBorder="1" applyAlignment="1" applyProtection="1">
      <alignment horizontal="center" vertical="center"/>
    </xf>
    <xf numFmtId="43" fontId="13" fillId="25" borderId="42" xfId="19" applyFont="1" applyFill="1" applyBorder="1" applyAlignment="1" applyProtection="1">
      <alignment horizontal="center" vertical="center"/>
    </xf>
    <xf numFmtId="0" fontId="19" fillId="0" borderId="42" xfId="40" applyFont="1" applyBorder="1" applyAlignment="1">
      <alignment horizontal="center" vertical="center"/>
    </xf>
    <xf numFmtId="49" fontId="18" fillId="25" borderId="42" xfId="0" applyNumberFormat="1" applyFont="1" applyFill="1" applyBorder="1" applyAlignment="1">
      <alignment horizontal="center" vertical="center" wrapText="1"/>
    </xf>
    <xf numFmtId="0" fontId="15" fillId="0" borderId="42" xfId="0" applyFont="1" applyBorder="1" applyAlignment="1">
      <alignment vertical="top"/>
    </xf>
    <xf numFmtId="0" fontId="15" fillId="0" borderId="42" xfId="0" applyFont="1" applyBorder="1" applyAlignment="1">
      <alignment horizontal="justify" vertical="center" wrapText="1"/>
    </xf>
    <xf numFmtId="49" fontId="13" fillId="25" borderId="42" xfId="0" applyNumberFormat="1" applyFont="1" applyFill="1" applyBorder="1" applyAlignment="1">
      <alignment horizontal="center" vertical="center" wrapText="1"/>
    </xf>
    <xf numFmtId="0" fontId="13" fillId="0" borderId="42" xfId="0" applyFont="1" applyBorder="1" applyAlignment="1">
      <alignment horizontal="justify" vertical="center" wrapText="1"/>
    </xf>
    <xf numFmtId="0" fontId="12" fillId="5" borderId="42" xfId="0" applyFont="1" applyFill="1" applyBorder="1" applyAlignment="1">
      <alignment horizontal="center" vertical="center" wrapText="1"/>
    </xf>
    <xf numFmtId="0" fontId="13" fillId="5" borderId="42" xfId="0" applyFont="1" applyFill="1" applyBorder="1" applyAlignment="1">
      <alignment horizontal="justify" vertical="center" wrapText="1"/>
    </xf>
    <xf numFmtId="49" fontId="13" fillId="5" borderId="42" xfId="0" applyNumberFormat="1" applyFont="1" applyFill="1" applyBorder="1" applyAlignment="1">
      <alignment horizontal="center" vertical="center" wrapText="1"/>
    </xf>
    <xf numFmtId="0" fontId="13" fillId="5" borderId="42" xfId="40" applyFont="1" applyFill="1" applyBorder="1" applyAlignment="1">
      <alignment horizontal="justify" vertical="center" wrapText="1"/>
    </xf>
    <xf numFmtId="0" fontId="13" fillId="0" borderId="42" xfId="40" applyFont="1" applyBorder="1" applyAlignment="1">
      <alignment horizontal="justify" vertical="top" wrapText="1"/>
    </xf>
    <xf numFmtId="0" fontId="13" fillId="0" borderId="42" xfId="0" applyFont="1" applyBorder="1" applyAlignment="1">
      <alignment vertical="top" wrapText="1"/>
    </xf>
    <xf numFmtId="2" fontId="13" fillId="0" borderId="42" xfId="0" applyNumberFormat="1" applyFont="1" applyBorder="1" applyAlignment="1">
      <alignment horizontal="center" vertical="top" wrapText="1"/>
    </xf>
    <xf numFmtId="0" fontId="15" fillId="0" borderId="42" xfId="0" applyFont="1" applyBorder="1" applyAlignment="1">
      <alignment vertical="top" wrapText="1"/>
    </xf>
    <xf numFmtId="49" fontId="15" fillId="0" borderId="42" xfId="0" applyNumberFormat="1" applyFont="1" applyBorder="1" applyAlignment="1">
      <alignment horizontal="justify" vertical="top" wrapText="1"/>
    </xf>
    <xf numFmtId="170" fontId="15" fillId="0" borderId="42" xfId="20" applyFont="1" applyBorder="1" applyAlignment="1" applyProtection="1">
      <alignment horizontal="center" vertical="center"/>
    </xf>
    <xf numFmtId="49" fontId="13" fillId="0" borderId="42" xfId="0" applyNumberFormat="1" applyFont="1" applyBorder="1" applyAlignment="1">
      <alignment horizontal="center" vertical="center"/>
    </xf>
    <xf numFmtId="0" fontId="15" fillId="25" borderId="42" xfId="40" applyFont="1" applyFill="1" applyBorder="1" applyAlignment="1">
      <alignment horizontal="center" vertical="center"/>
    </xf>
    <xf numFmtId="0" fontId="21" fillId="0" borderId="42" xfId="40" applyFont="1" applyBorder="1" applyAlignment="1">
      <alignment horizontal="left" vertical="top" wrapText="1"/>
    </xf>
    <xf numFmtId="43" fontId="64" fillId="5" borderId="42" xfId="1" applyFont="1" applyFill="1" applyBorder="1" applyAlignment="1">
      <alignment horizontal="right" vertical="center"/>
    </xf>
    <xf numFmtId="0" fontId="13" fillId="25" borderId="42" xfId="40" applyFont="1" applyFill="1" applyBorder="1" applyAlignment="1">
      <alignment horizontal="center" vertical="center"/>
    </xf>
    <xf numFmtId="0" fontId="15" fillId="0" borderId="42" xfId="40" applyFont="1" applyBorder="1" applyAlignment="1">
      <alignment horizontal="justify" vertical="top" wrapText="1"/>
    </xf>
    <xf numFmtId="0" fontId="21" fillId="0" borderId="42" xfId="40" applyFont="1" applyBorder="1" applyAlignment="1">
      <alignment horizontal="justify" vertical="top" wrapText="1"/>
    </xf>
    <xf numFmtId="43" fontId="64" fillId="5" borderId="42" xfId="1" applyFont="1" applyFill="1" applyBorder="1" applyAlignment="1" applyProtection="1">
      <alignment horizontal="right" vertical="center" wrapText="1"/>
      <protection locked="0"/>
    </xf>
    <xf numFmtId="0" fontId="80" fillId="5" borderId="42" xfId="52" applyFont="1" applyFill="1" applyBorder="1" applyAlignment="1">
      <alignment vertical="top"/>
    </xf>
    <xf numFmtId="0" fontId="79" fillId="3" borderId="42" xfId="0" applyFont="1" applyFill="1" applyBorder="1" applyAlignment="1">
      <alignment horizontal="center" vertical="center" wrapText="1"/>
    </xf>
    <xf numFmtId="0" fontId="80" fillId="5" borderId="42" xfId="0" applyFont="1" applyFill="1" applyBorder="1" applyAlignment="1">
      <alignment vertical="top" wrapText="1"/>
    </xf>
    <xf numFmtId="43" fontId="80" fillId="5" borderId="42" xfId="1" applyFont="1" applyFill="1" applyBorder="1" applyAlignment="1">
      <alignment horizontal="right" vertical="top" wrapText="1"/>
    </xf>
    <xf numFmtId="0" fontId="79" fillId="0" borderId="42" xfId="0" applyFont="1" applyBorder="1" applyAlignment="1">
      <alignment horizontal="center" vertical="top" wrapText="1"/>
    </xf>
    <xf numFmtId="0" fontId="79" fillId="0" borderId="42" xfId="0" applyFont="1" applyBorder="1" applyAlignment="1">
      <alignment horizontal="left" vertical="top" wrapText="1"/>
    </xf>
    <xf numFmtId="0" fontId="79" fillId="23" borderId="42" xfId="0" applyFont="1" applyFill="1" applyBorder="1" applyAlignment="1">
      <alignment horizontal="center" vertical="center" wrapText="1"/>
    </xf>
    <xf numFmtId="176" fontId="80" fillId="23" borderId="42" xfId="0" applyNumberFormat="1" applyFont="1" applyFill="1" applyBorder="1" applyAlignment="1">
      <alignment vertical="top" wrapText="1"/>
    </xf>
    <xf numFmtId="176" fontId="80" fillId="23" borderId="42" xfId="0" applyNumberFormat="1" applyFont="1" applyFill="1" applyBorder="1" applyAlignment="1">
      <alignment horizontal="center" vertical="top" wrapText="1"/>
    </xf>
    <xf numFmtId="0" fontId="80" fillId="0" borderId="42" xfId="0" applyFont="1" applyBorder="1" applyAlignment="1">
      <alignment horizontal="center" vertical="top" wrapText="1"/>
    </xf>
    <xf numFmtId="0" fontId="79" fillId="0" borderId="42" xfId="0" applyFont="1" applyBorder="1" applyAlignment="1">
      <alignment horizontal="justify" vertical="top" wrapText="1"/>
    </xf>
    <xf numFmtId="0" fontId="79" fillId="0" borderId="42" xfId="0" applyFont="1" applyBorder="1" applyAlignment="1">
      <alignment horizontal="center" vertical="center" wrapText="1"/>
    </xf>
    <xf numFmtId="0" fontId="86" fillId="0" borderId="42" xfId="0" applyFont="1" applyBorder="1" applyAlignment="1">
      <alignment horizontal="center" vertical="top" wrapText="1"/>
    </xf>
    <xf numFmtId="0" fontId="79" fillId="0" borderId="42" xfId="0" applyFont="1" applyBorder="1" applyAlignment="1" applyProtection="1">
      <alignment horizontal="justify" vertical="top" wrapText="1"/>
      <protection locked="0"/>
    </xf>
    <xf numFmtId="0" fontId="87" fillId="24" borderId="42" xfId="0" applyFont="1" applyFill="1" applyBorder="1" applyAlignment="1">
      <alignment horizontal="center" vertical="center" wrapText="1"/>
    </xf>
    <xf numFmtId="164" fontId="68" fillId="26" borderId="42" xfId="0" applyNumberFormat="1" applyFont="1" applyFill="1" applyBorder="1" applyAlignment="1">
      <alignment vertical="top"/>
    </xf>
    <xf numFmtId="49" fontId="86" fillId="0" borderId="42" xfId="0" applyNumberFormat="1" applyFont="1" applyBorder="1" applyAlignment="1">
      <alignment horizontal="center" vertical="top" wrapText="1"/>
    </xf>
    <xf numFmtId="0" fontId="80" fillId="0" borderId="42" xfId="0" applyFont="1" applyBorder="1" applyAlignment="1">
      <alignment horizontal="justify" vertical="top" wrapText="1"/>
    </xf>
    <xf numFmtId="170" fontId="88" fillId="0" borderId="42" xfId="20" applyFont="1" applyBorder="1" applyAlignment="1" applyProtection="1">
      <alignment horizontal="center" vertical="center" wrapText="1"/>
    </xf>
    <xf numFmtId="0" fontId="79" fillId="24" borderId="42" xfId="0" applyFont="1" applyFill="1" applyBorder="1" applyAlignment="1">
      <alignment horizontal="center" vertical="center" wrapText="1"/>
    </xf>
    <xf numFmtId="164" fontId="64" fillId="26" borderId="42" xfId="0" applyNumberFormat="1" applyFont="1" applyFill="1" applyBorder="1" applyAlignment="1">
      <alignment vertical="top" wrapText="1"/>
    </xf>
    <xf numFmtId="176" fontId="80" fillId="24" borderId="42" xfId="0" applyNumberFormat="1" applyFont="1" applyFill="1" applyBorder="1" applyAlignment="1">
      <alignment horizontal="center" vertical="top" wrapText="1"/>
    </xf>
    <xf numFmtId="49" fontId="80" fillId="0" borderId="42" xfId="0" applyNumberFormat="1" applyFont="1" applyBorder="1" applyAlignment="1">
      <alignment horizontal="center" vertical="top" wrapText="1"/>
    </xf>
    <xf numFmtId="4" fontId="79" fillId="0" borderId="42" xfId="0" applyNumberFormat="1" applyFont="1" applyBorder="1" applyAlignment="1">
      <alignment horizontal="center" vertical="center" wrapText="1"/>
    </xf>
    <xf numFmtId="0" fontId="80" fillId="5" borderId="42" xfId="0" applyFont="1" applyFill="1" applyBorder="1" applyAlignment="1">
      <alignment vertical="top"/>
    </xf>
    <xf numFmtId="164" fontId="64" fillId="27" borderId="42" xfId="0" applyNumberFormat="1" applyFont="1" applyFill="1" applyBorder="1" applyAlignment="1">
      <alignment vertical="top"/>
    </xf>
    <xf numFmtId="4" fontId="79" fillId="24" borderId="42" xfId="0" applyNumberFormat="1" applyFont="1" applyFill="1" applyBorder="1" applyAlignment="1">
      <alignment horizontal="center" vertical="center" wrapText="1"/>
    </xf>
    <xf numFmtId="3" fontId="79" fillId="0" borderId="42" xfId="0" applyNumberFormat="1" applyFont="1" applyBorder="1" applyAlignment="1">
      <alignment horizontal="center" vertical="center" wrapText="1"/>
    </xf>
    <xf numFmtId="0" fontId="80" fillId="0" borderId="42" xfId="0" applyFont="1" applyBorder="1" applyAlignment="1">
      <alignment horizontal="left" vertical="top" wrapText="1"/>
    </xf>
    <xf numFmtId="164" fontId="64" fillId="3" borderId="42" xfId="0" applyNumberFormat="1" applyFont="1" applyFill="1" applyBorder="1" applyAlignment="1">
      <alignment vertical="top" wrapText="1"/>
    </xf>
    <xf numFmtId="1" fontId="80" fillId="0" borderId="42" xfId="0" applyNumberFormat="1" applyFont="1" applyBorder="1" applyAlignment="1">
      <alignment horizontal="center" vertical="top" wrapText="1"/>
    </xf>
    <xf numFmtId="0" fontId="80" fillId="24" borderId="42" xfId="0" applyFont="1" applyFill="1" applyBorder="1" applyAlignment="1">
      <alignment horizontal="center" vertical="center" wrapText="1"/>
    </xf>
    <xf numFmtId="164" fontId="64" fillId="17" borderId="42" xfId="1" applyNumberFormat="1" applyFont="1" applyFill="1" applyBorder="1" applyAlignment="1">
      <alignment vertical="top" wrapText="1"/>
    </xf>
    <xf numFmtId="174" fontId="80" fillId="0" borderId="42" xfId="0" applyNumberFormat="1" applyFont="1" applyBorder="1" applyAlignment="1">
      <alignment horizontal="center" vertical="top" wrapText="1"/>
    </xf>
    <xf numFmtId="164" fontId="66" fillId="17" borderId="42" xfId="0" applyNumberFormat="1" applyFont="1" applyFill="1" applyBorder="1" applyAlignment="1">
      <alignment vertical="top" wrapText="1"/>
    </xf>
    <xf numFmtId="0" fontId="80" fillId="0" borderId="42" xfId="0" applyFont="1" applyBorder="1" applyAlignment="1">
      <alignment horizontal="center" vertical="center" wrapText="1"/>
    </xf>
    <xf numFmtId="0" fontId="89" fillId="0" borderId="42" xfId="0" applyFont="1" applyBorder="1" applyAlignment="1">
      <alignment horizontal="center" vertical="top"/>
    </xf>
    <xf numFmtId="164" fontId="64" fillId="14" borderId="42" xfId="0" applyNumberFormat="1" applyFont="1" applyFill="1" applyBorder="1" applyAlignment="1" applyProtection="1">
      <alignment vertical="top" wrapText="1"/>
      <protection locked="0"/>
    </xf>
    <xf numFmtId="0" fontId="86" fillId="24" borderId="42" xfId="0" applyFont="1" applyFill="1" applyBorder="1" applyAlignment="1">
      <alignment horizontal="center" vertical="center" wrapText="1"/>
    </xf>
    <xf numFmtId="164" fontId="68" fillId="9" borderId="42" xfId="0" applyNumberFormat="1" applyFont="1" applyFill="1" applyBorder="1" applyAlignment="1">
      <alignment vertical="top" wrapText="1"/>
    </xf>
    <xf numFmtId="4" fontId="80" fillId="0" borderId="42" xfId="0" applyNumberFormat="1" applyFont="1" applyBorder="1" applyAlignment="1">
      <alignment horizontal="center" vertical="center" wrapText="1"/>
    </xf>
    <xf numFmtId="4" fontId="89" fillId="0" borderId="42" xfId="0" applyNumberFormat="1" applyFont="1" applyBorder="1" applyAlignment="1">
      <alignment horizontal="center" vertical="center" wrapText="1"/>
    </xf>
    <xf numFmtId="0" fontId="80" fillId="0" borderId="42" xfId="40" applyFont="1" applyBorder="1" applyAlignment="1">
      <alignment horizontal="center" vertical="center" wrapText="1"/>
    </xf>
    <xf numFmtId="0" fontId="79" fillId="0" borderId="42" xfId="40" applyFont="1" applyBorder="1" applyAlignment="1">
      <alignment horizontal="justify" vertical="top" wrapText="1"/>
    </xf>
    <xf numFmtId="0" fontId="80" fillId="5" borderId="42" xfId="40" applyFont="1" applyFill="1" applyBorder="1" applyAlignment="1">
      <alignment horizontal="center" vertical="center" wrapText="1"/>
    </xf>
    <xf numFmtId="0" fontId="86" fillId="0" borderId="42" xfId="38" applyFont="1" applyBorder="1" applyAlignment="1">
      <alignment horizontal="center" vertical="top"/>
    </xf>
    <xf numFmtId="0" fontId="79" fillId="0" borderId="42" xfId="37" applyFont="1" applyBorder="1" applyAlignment="1">
      <alignment horizontal="justify" vertical="top" wrapText="1"/>
    </xf>
    <xf numFmtId="170" fontId="80" fillId="24" borderId="42" xfId="22" applyFont="1" applyFill="1" applyBorder="1" applyAlignment="1" applyProtection="1">
      <alignment horizontal="center" vertical="center" wrapText="1"/>
    </xf>
    <xf numFmtId="164" fontId="64" fillId="14" borderId="42" xfId="37" applyNumberFormat="1" applyFont="1" applyFill="1" applyBorder="1" applyAlignment="1">
      <alignment vertical="top" wrapText="1"/>
    </xf>
    <xf numFmtId="170" fontId="80" fillId="0" borderId="42" xfId="22" applyFont="1" applyFill="1" applyBorder="1" applyAlignment="1" applyProtection="1">
      <alignment horizontal="center" vertical="center" wrapText="1"/>
    </xf>
    <xf numFmtId="2" fontId="86" fillId="0" borderId="42" xfId="38" applyNumberFormat="1" applyFont="1" applyBorder="1" applyAlignment="1">
      <alignment horizontal="center" vertical="top"/>
    </xf>
    <xf numFmtId="0" fontId="80" fillId="0" borderId="42" xfId="37" applyFont="1" applyBorder="1" applyAlignment="1">
      <alignment horizontal="justify" vertical="top" wrapText="1"/>
    </xf>
    <xf numFmtId="164" fontId="64" fillId="25" borderId="42" xfId="1" applyNumberFormat="1" applyFont="1" applyFill="1" applyBorder="1" applyAlignment="1" applyProtection="1">
      <alignment vertical="top" wrapText="1"/>
    </xf>
    <xf numFmtId="0" fontId="79" fillId="0" borderId="42" xfId="37" applyFont="1" applyBorder="1" applyAlignment="1">
      <alignment vertical="top" wrapText="1"/>
    </xf>
    <xf numFmtId="0" fontId="80" fillId="24" borderId="42" xfId="37" applyFont="1" applyFill="1" applyBorder="1" applyAlignment="1">
      <alignment horizontal="center" vertical="center" wrapText="1"/>
    </xf>
    <xf numFmtId="164" fontId="64" fillId="9" borderId="42" xfId="37" applyNumberFormat="1" applyFont="1" applyFill="1" applyBorder="1" applyAlignment="1">
      <alignment vertical="top" wrapText="1"/>
    </xf>
    <xf numFmtId="0" fontId="80" fillId="0" borderId="42" xfId="37" applyFont="1" applyBorder="1" applyAlignment="1">
      <alignment horizontal="center" vertical="center" wrapText="1"/>
    </xf>
    <xf numFmtId="4" fontId="80" fillId="24" borderId="42" xfId="37" applyNumberFormat="1" applyFont="1" applyFill="1" applyBorder="1" applyAlignment="1">
      <alignment horizontal="center" vertical="center" wrapText="1"/>
    </xf>
    <xf numFmtId="164" fontId="64" fillId="17" borderId="42" xfId="1" applyNumberFormat="1" applyFont="1" applyFill="1" applyBorder="1" applyAlignment="1" applyProtection="1">
      <alignment horizontal="right" vertical="center" wrapText="1"/>
    </xf>
    <xf numFmtId="0" fontId="80" fillId="0" borderId="42" xfId="38" applyFont="1" applyBorder="1" applyAlignment="1">
      <alignment horizontal="center" vertical="top"/>
    </xf>
    <xf numFmtId="164" fontId="64" fillId="3" borderId="42" xfId="1" applyNumberFormat="1" applyFont="1" applyFill="1" applyBorder="1" applyAlignment="1" applyProtection="1">
      <alignment horizontal="right" vertical="center" wrapText="1"/>
    </xf>
    <xf numFmtId="164" fontId="64" fillId="17" borderId="42" xfId="1" applyNumberFormat="1" applyFont="1" applyFill="1" applyBorder="1" applyAlignment="1" applyProtection="1">
      <alignment vertical="top" wrapText="1"/>
    </xf>
    <xf numFmtId="164" fontId="64" fillId="14" borderId="42" xfId="1" applyNumberFormat="1" applyFont="1" applyFill="1" applyBorder="1" applyAlignment="1" applyProtection="1">
      <alignment vertical="top" wrapText="1"/>
      <protection locked="0"/>
    </xf>
    <xf numFmtId="164" fontId="64" fillId="17" borderId="42" xfId="37" applyNumberFormat="1" applyFont="1" applyFill="1" applyBorder="1" applyAlignment="1">
      <alignment horizontal="right" vertical="center" wrapText="1"/>
    </xf>
    <xf numFmtId="0" fontId="80" fillId="0" borderId="42" xfId="40" applyFont="1" applyBorder="1" applyAlignment="1">
      <alignment horizontal="justify" vertical="top" wrapText="1"/>
    </xf>
    <xf numFmtId="43" fontId="80" fillId="0" borderId="42" xfId="19" applyFont="1" applyFill="1" applyBorder="1" applyAlignment="1">
      <alignment horizontal="center" vertical="center"/>
    </xf>
    <xf numFmtId="43" fontId="80" fillId="24" borderId="42" xfId="19" applyFont="1" applyFill="1" applyBorder="1" applyAlignment="1">
      <alignment horizontal="center" vertical="center"/>
    </xf>
    <xf numFmtId="164" fontId="64" fillId="9" borderId="42" xfId="1" applyNumberFormat="1" applyFont="1" applyFill="1" applyBorder="1" applyAlignment="1">
      <alignment horizontal="right" vertical="center"/>
    </xf>
    <xf numFmtId="0" fontId="80" fillId="0" borderId="42" xfId="40" applyFont="1" applyBorder="1" applyAlignment="1">
      <alignment horizontal="center" vertical="center"/>
    </xf>
    <xf numFmtId="0" fontId="80" fillId="5" borderId="42" xfId="0" applyFont="1" applyFill="1" applyBorder="1" applyAlignment="1">
      <alignment horizontal="center" vertical="center"/>
    </xf>
    <xf numFmtId="0" fontId="86" fillId="0" borderId="42" xfId="0" applyFont="1" applyBorder="1" applyAlignment="1">
      <alignment horizontal="left" vertical="top" wrapText="1"/>
    </xf>
    <xf numFmtId="0" fontId="86" fillId="0" borderId="42" xfId="0" applyFont="1" applyBorder="1" applyAlignment="1">
      <alignment horizontal="center" vertical="center" wrapText="1"/>
    </xf>
    <xf numFmtId="0" fontId="92" fillId="0" borderId="42" xfId="37" applyFont="1" applyBorder="1" applyAlignment="1">
      <alignment horizontal="center" vertical="top" wrapText="1"/>
    </xf>
    <xf numFmtId="170" fontId="92" fillId="0" borderId="42" xfId="22" applyFont="1" applyFill="1" applyBorder="1" applyAlignment="1" applyProtection="1">
      <alignment horizontal="center" vertical="center" wrapText="1"/>
    </xf>
    <xf numFmtId="176" fontId="64" fillId="0" borderId="42" xfId="37" applyNumberFormat="1" applyFont="1" applyBorder="1" applyAlignment="1">
      <alignment horizontal="center" vertical="top" wrapText="1"/>
    </xf>
    <xf numFmtId="176" fontId="66" fillId="6" borderId="42" xfId="1" applyNumberFormat="1" applyFont="1" applyFill="1" applyBorder="1" applyAlignment="1" applyProtection="1">
      <alignment horizontal="center" vertical="top" wrapText="1"/>
    </xf>
    <xf numFmtId="43" fontId="80" fillId="5" borderId="42" xfId="1" applyFont="1" applyFill="1" applyBorder="1" applyAlignment="1" applyProtection="1">
      <alignment vertical="top"/>
    </xf>
    <xf numFmtId="176" fontId="80" fillId="0" borderId="42" xfId="0" applyNumberFormat="1" applyFont="1" applyBorder="1" applyAlignment="1">
      <alignment horizontal="center" vertical="center" wrapText="1"/>
    </xf>
    <xf numFmtId="0" fontId="12" fillId="0" borderId="42" xfId="0" applyFont="1" applyBorder="1" applyAlignment="1">
      <alignment horizontal="justify" vertical="top" wrapText="1"/>
    </xf>
    <xf numFmtId="176" fontId="80" fillId="5" borderId="42" xfId="0" applyNumberFormat="1" applyFont="1" applyFill="1" applyBorder="1" applyAlignment="1">
      <alignment horizontal="right" vertical="center" wrapText="1"/>
    </xf>
    <xf numFmtId="0" fontId="12" fillId="5" borderId="42" xfId="0" applyFont="1" applyFill="1" applyBorder="1" applyAlignment="1">
      <alignment vertical="top"/>
    </xf>
    <xf numFmtId="0" fontId="12" fillId="5" borderId="42" xfId="0" applyFont="1" applyFill="1" applyBorder="1" applyAlignment="1">
      <alignment vertical="center"/>
    </xf>
    <xf numFmtId="0" fontId="12" fillId="5" borderId="42" xfId="0" applyFont="1" applyFill="1" applyBorder="1" applyAlignment="1">
      <alignment horizontal="center" vertical="center"/>
    </xf>
    <xf numFmtId="0" fontId="12" fillId="0" borderId="42" xfId="0" applyFont="1" applyBorder="1" applyAlignment="1">
      <alignment horizontal="left" vertical="top" wrapText="1"/>
    </xf>
    <xf numFmtId="0" fontId="17" fillId="0" borderId="42" xfId="0" applyFont="1" applyBorder="1" applyAlignment="1">
      <alignment horizontal="left" vertical="top" wrapText="1"/>
    </xf>
    <xf numFmtId="0" fontId="37" fillId="0" borderId="42" xfId="0" applyFont="1" applyBorder="1" applyAlignment="1">
      <alignment horizontal="left" vertical="center"/>
    </xf>
    <xf numFmtId="0" fontId="27" fillId="0" borderId="37" xfId="0" applyFont="1" applyBorder="1" applyAlignment="1">
      <alignment vertical="center" wrapText="1"/>
    </xf>
    <xf numFmtId="43" fontId="103" fillId="0" borderId="37" xfId="1" applyFont="1" applyFill="1" applyBorder="1" applyAlignment="1" applyProtection="1">
      <alignment horizontal="right" vertical="center"/>
    </xf>
    <xf numFmtId="0" fontId="104" fillId="0" borderId="0" xfId="0" applyFont="1"/>
    <xf numFmtId="0" fontId="17" fillId="24" borderId="42" xfId="0" applyFont="1" applyFill="1" applyBorder="1" applyAlignment="1">
      <alignment horizontal="center" vertical="center" wrapText="1"/>
    </xf>
    <xf numFmtId="164" fontId="12" fillId="25" borderId="42" xfId="0" applyNumberFormat="1" applyFont="1" applyFill="1" applyBorder="1" applyAlignment="1">
      <alignment horizontal="center" vertical="center" wrapText="1"/>
    </xf>
    <xf numFmtId="0" fontId="13" fillId="5" borderId="42" xfId="0" applyFont="1" applyFill="1" applyBorder="1" applyAlignment="1">
      <alignment horizontal="center" vertical="top" wrapText="1"/>
    </xf>
    <xf numFmtId="0" fontId="13" fillId="0" borderId="42" xfId="0" applyFont="1" applyBorder="1" applyAlignment="1">
      <alignment horizontal="center" vertical="top" wrapText="1"/>
    </xf>
    <xf numFmtId="0" fontId="13" fillId="0" borderId="42" xfId="0" applyFont="1" applyBorder="1" applyAlignment="1">
      <alignment horizontal="center" vertical="center" wrapText="1"/>
    </xf>
    <xf numFmtId="0" fontId="12" fillId="0" borderId="42" xfId="0" applyFont="1" applyBorder="1" applyAlignment="1">
      <alignment horizontal="center" vertical="top" wrapText="1"/>
    </xf>
    <xf numFmtId="0" fontId="12" fillId="0" borderId="42" xfId="0" applyFont="1" applyBorder="1" applyAlignment="1">
      <alignment horizontal="center" vertical="center" wrapText="1"/>
    </xf>
    <xf numFmtId="49" fontId="102" fillId="0" borderId="42" xfId="0" applyNumberFormat="1" applyFont="1" applyFill="1" applyBorder="1" applyAlignment="1" applyProtection="1">
      <alignment horizontal="justify" vertical="top" wrapText="1"/>
    </xf>
    <xf numFmtId="0" fontId="15" fillId="0" borderId="42" xfId="40" applyFont="1" applyFill="1" applyBorder="1" applyAlignment="1" applyProtection="1">
      <alignment horizontal="left" vertical="top" wrapText="1"/>
    </xf>
    <xf numFmtId="0" fontId="105" fillId="0" borderId="42" xfId="0" applyFont="1" applyFill="1" applyBorder="1" applyAlignment="1">
      <alignment vertical="top" wrapText="1"/>
    </xf>
    <xf numFmtId="0" fontId="105" fillId="0" borderId="42" xfId="0" applyFont="1" applyFill="1" applyBorder="1" applyAlignment="1">
      <alignment vertical="center" wrapText="1"/>
    </xf>
    <xf numFmtId="0" fontId="15" fillId="0" borderId="42" xfId="0" applyFont="1" applyFill="1" applyBorder="1" applyAlignment="1" applyProtection="1">
      <alignment horizontal="justify" vertical="top" wrapText="1"/>
    </xf>
    <xf numFmtId="0" fontId="13" fillId="0" borderId="42" xfId="0" applyFont="1" applyFill="1" applyBorder="1" applyAlignment="1" applyProtection="1">
      <alignment horizontal="justify" vertical="top" wrapText="1"/>
    </xf>
    <xf numFmtId="0" fontId="13" fillId="0" borderId="42" xfId="0" applyFont="1" applyFill="1" applyBorder="1" applyAlignment="1" applyProtection="1">
      <alignment horizontal="justify" vertical="top"/>
    </xf>
    <xf numFmtId="0" fontId="17" fillId="0" borderId="42" xfId="0" applyFont="1" applyBorder="1" applyAlignment="1">
      <alignment horizontal="justify" vertical="top" wrapText="1"/>
    </xf>
    <xf numFmtId="176" fontId="77" fillId="6" borderId="42" xfId="1" applyNumberFormat="1" applyFont="1" applyFill="1" applyBorder="1" applyAlignment="1">
      <alignment horizontal="center" vertical="top"/>
    </xf>
    <xf numFmtId="0" fontId="83" fillId="6" borderId="42" xfId="0" applyFont="1" applyFill="1" applyBorder="1" applyAlignment="1">
      <alignment horizontal="center" vertical="top"/>
    </xf>
    <xf numFmtId="176" fontId="80" fillId="0" borderId="42" xfId="0" applyNumberFormat="1" applyFont="1" applyBorder="1" applyAlignment="1">
      <alignment horizontal="center" vertical="center" wrapText="1"/>
    </xf>
    <xf numFmtId="0" fontId="17" fillId="0" borderId="42" xfId="0" applyFont="1" applyBorder="1" applyAlignment="1">
      <alignment horizontal="center" vertical="center" wrapText="1"/>
    </xf>
    <xf numFmtId="0" fontId="18" fillId="0" borderId="42" xfId="40" applyFont="1" applyBorder="1" applyAlignment="1">
      <alignment horizontal="left" vertical="top" wrapText="1"/>
    </xf>
    <xf numFmtId="49" fontId="18" fillId="0" borderId="42" xfId="0" applyNumberFormat="1" applyFont="1" applyBorder="1" applyAlignment="1">
      <alignment horizontal="justify" vertical="top" wrapText="1"/>
    </xf>
    <xf numFmtId="0" fontId="15" fillId="5" borderId="42" xfId="0" applyFont="1" applyFill="1" applyBorder="1" applyAlignment="1">
      <alignment horizontal="left" vertical="top" wrapText="1"/>
    </xf>
    <xf numFmtId="43" fontId="12" fillId="0" borderId="0" xfId="0" applyNumberFormat="1" applyFont="1" applyAlignment="1">
      <alignment vertical="center" wrapText="1"/>
    </xf>
    <xf numFmtId="0" fontId="82" fillId="0" borderId="42" xfId="0" applyFont="1" applyBorder="1" applyAlignment="1">
      <alignment horizontal="justify" vertical="top" wrapText="1"/>
    </xf>
    <xf numFmtId="0" fontId="19" fillId="0" borderId="42" xfId="0" applyFont="1" applyBorder="1" applyAlignment="1">
      <alignment horizontal="justify" vertical="top" wrapText="1"/>
    </xf>
    <xf numFmtId="0" fontId="79" fillId="0" borderId="42" xfId="51" applyFont="1" applyBorder="1" applyAlignment="1">
      <alignment horizontal="center" vertical="top" wrapText="1"/>
    </xf>
    <xf numFmtId="0" fontId="79" fillId="5" borderId="42" xfId="0" applyFont="1" applyFill="1" applyBorder="1" applyAlignment="1">
      <alignment horizontal="center" vertical="top" wrapText="1"/>
    </xf>
    <xf numFmtId="0" fontId="79" fillId="0" borderId="42" xfId="51" applyFont="1" applyBorder="1" applyAlignment="1" applyProtection="1">
      <alignment horizontal="center" vertical="top" wrapText="1"/>
    </xf>
    <xf numFmtId="0" fontId="80" fillId="3" borderId="42" xfId="0" applyFont="1" applyFill="1" applyBorder="1" applyAlignment="1">
      <alignment horizontal="center" vertical="top" wrapText="1"/>
    </xf>
    <xf numFmtId="0" fontId="13" fillId="5" borderId="42" xfId="0" applyFont="1" applyFill="1" applyBorder="1" applyAlignment="1">
      <alignment horizontal="center" vertical="top" wrapText="1"/>
    </xf>
    <xf numFmtId="0" fontId="64" fillId="5" borderId="42" xfId="0" applyFont="1" applyFill="1" applyBorder="1" applyAlignment="1">
      <alignment horizontal="justify" vertical="top" wrapText="1"/>
    </xf>
    <xf numFmtId="176" fontId="80" fillId="0" borderId="42" xfId="0" applyNumberFormat="1" applyFont="1" applyBorder="1" applyAlignment="1">
      <alignment horizontal="right" vertical="top" wrapText="1"/>
    </xf>
    <xf numFmtId="0" fontId="37" fillId="0" borderId="42" xfId="60" applyFont="1" applyBorder="1" applyAlignment="1">
      <alignment horizontal="center" vertical="top"/>
    </xf>
    <xf numFmtId="0" fontId="102" fillId="0" borderId="42" xfId="0" applyFont="1" applyBorder="1" applyAlignment="1">
      <alignment horizontal="center" vertical="top" wrapText="1"/>
    </xf>
    <xf numFmtId="0" fontId="13" fillId="42" borderId="42" xfId="0" applyFont="1" applyFill="1" applyBorder="1" applyAlignment="1">
      <alignment horizontal="justify" vertical="top" wrapText="1"/>
    </xf>
    <xf numFmtId="176" fontId="12" fillId="0" borderId="42" xfId="0" applyNumberFormat="1" applyFont="1" applyBorder="1" applyAlignment="1">
      <alignment horizontal="right" vertical="top" wrapText="1"/>
    </xf>
    <xf numFmtId="0" fontId="13" fillId="5" borderId="42" xfId="0" applyFont="1" applyFill="1" applyBorder="1" applyAlignment="1">
      <alignment horizontal="justify" vertical="top" wrapText="1"/>
    </xf>
    <xf numFmtId="0" fontId="12" fillId="38" borderId="42" xfId="0" applyFont="1" applyFill="1" applyBorder="1" applyAlignment="1">
      <alignment horizontal="center" vertical="top" wrapText="1"/>
    </xf>
    <xf numFmtId="164" fontId="64" fillId="25" borderId="42" xfId="1" applyNumberFormat="1" applyFont="1" applyFill="1" applyBorder="1" applyAlignment="1">
      <alignment horizontal="right" vertical="top" wrapText="1"/>
    </xf>
    <xf numFmtId="0" fontId="95" fillId="0" borderId="42" xfId="0" applyFont="1" applyBorder="1" applyAlignment="1">
      <alignment horizontal="center" vertical="top"/>
    </xf>
    <xf numFmtId="0" fontId="37" fillId="0" borderId="42" xfId="0" applyFont="1" applyBorder="1" applyAlignment="1">
      <alignment horizontal="center" vertical="top"/>
    </xf>
    <xf numFmtId="0" fontId="19" fillId="5" borderId="42" xfId="0" applyFont="1" applyFill="1" applyBorder="1" applyAlignment="1">
      <alignment horizontal="justify" vertical="top" wrapText="1"/>
    </xf>
    <xf numFmtId="0" fontId="17" fillId="5" borderId="42" xfId="0" applyFont="1" applyFill="1" applyBorder="1" applyAlignment="1">
      <alignment horizontal="justify" vertical="top" wrapText="1"/>
    </xf>
    <xf numFmtId="49" fontId="64" fillId="5" borderId="42" xfId="0" applyNumberFormat="1" applyFont="1" applyFill="1" applyBorder="1" applyAlignment="1">
      <alignment horizontal="center" vertical="top" wrapText="1"/>
    </xf>
    <xf numFmtId="0" fontId="15" fillId="5" borderId="42" xfId="0" applyFont="1" applyFill="1" applyBorder="1" applyAlignment="1">
      <alignment horizontal="justify" vertical="top" wrapText="1"/>
    </xf>
    <xf numFmtId="4" fontId="80" fillId="0" borderId="0" xfId="0" applyNumberFormat="1" applyFont="1" applyAlignment="1">
      <alignment horizontal="center" vertical="top" wrapText="1"/>
    </xf>
    <xf numFmtId="0" fontId="15" fillId="42" borderId="42" xfId="0" applyFont="1" applyFill="1" applyBorder="1" applyAlignment="1">
      <alignment horizontal="left" vertical="top" wrapText="1"/>
    </xf>
    <xf numFmtId="0" fontId="15" fillId="42" borderId="42" xfId="40" applyFont="1" applyFill="1" applyBorder="1" applyAlignment="1">
      <alignment horizontal="left" vertical="top" wrapText="1"/>
    </xf>
    <xf numFmtId="0" fontId="12" fillId="42" borderId="42" xfId="0" applyFont="1" applyFill="1" applyBorder="1" applyAlignment="1">
      <alignment horizontal="left" vertical="top" wrapText="1"/>
    </xf>
    <xf numFmtId="0" fontId="17" fillId="42" borderId="42" xfId="0" applyFont="1" applyFill="1" applyBorder="1" applyAlignment="1">
      <alignment horizontal="justify" vertical="top" wrapText="1"/>
    </xf>
    <xf numFmtId="0" fontId="17" fillId="0" borderId="42" xfId="0" applyFont="1" applyBorder="1" applyAlignment="1">
      <alignment horizontal="center" vertical="center" wrapText="1"/>
    </xf>
    <xf numFmtId="0" fontId="12" fillId="0" borderId="42" xfId="0" applyFont="1" applyBorder="1" applyAlignment="1">
      <alignment horizontal="center" vertical="top" wrapText="1"/>
    </xf>
    <xf numFmtId="0" fontId="80" fillId="0" borderId="42" xfId="0" applyFont="1" applyBorder="1" applyAlignment="1">
      <alignment horizontal="center" vertical="top" wrapText="1"/>
    </xf>
    <xf numFmtId="0" fontId="64" fillId="5" borderId="42" xfId="40" applyFont="1" applyFill="1" applyBorder="1" applyAlignment="1">
      <alignment horizontal="center" vertical="center"/>
    </xf>
    <xf numFmtId="0" fontId="13" fillId="0" borderId="6" xfId="0" applyFont="1" applyBorder="1" applyAlignment="1">
      <alignment horizontal="center" vertical="top" wrapText="1"/>
    </xf>
    <xf numFmtId="0" fontId="13" fillId="5" borderId="42" xfId="0" applyFont="1" applyFill="1" applyBorder="1" applyAlignment="1">
      <alignment horizontal="center" vertical="top" wrapText="1"/>
    </xf>
    <xf numFmtId="173" fontId="13" fillId="5" borderId="42" xfId="0" applyNumberFormat="1" applyFont="1" applyFill="1" applyBorder="1" applyAlignment="1">
      <alignment horizontal="center" vertical="top" wrapText="1"/>
    </xf>
    <xf numFmtId="0" fontId="13" fillId="5" borderId="42" xfId="0" applyFont="1" applyFill="1" applyBorder="1" applyAlignment="1">
      <alignment horizontal="center" vertical="center" wrapText="1"/>
    </xf>
    <xf numFmtId="0" fontId="13" fillId="25" borderId="42" xfId="0" applyFont="1" applyFill="1" applyBorder="1" applyAlignment="1">
      <alignment horizontal="center" vertical="top" wrapText="1"/>
    </xf>
    <xf numFmtId="0" fontId="15" fillId="6" borderId="42" xfId="0" applyFont="1" applyFill="1" applyBorder="1" applyAlignment="1">
      <alignment horizontal="center" vertical="top" wrapText="1"/>
    </xf>
    <xf numFmtId="174" fontId="13" fillId="5" borderId="42" xfId="0" applyNumberFormat="1" applyFont="1" applyFill="1" applyBorder="1" applyAlignment="1">
      <alignment horizontal="center" vertical="top" wrapText="1"/>
    </xf>
    <xf numFmtId="2" fontId="13" fillId="5" borderId="42" xfId="0" applyNumberFormat="1" applyFont="1" applyFill="1" applyBorder="1" applyAlignment="1">
      <alignment horizontal="center" vertical="top" wrapText="1"/>
    </xf>
    <xf numFmtId="0" fontId="13" fillId="25" borderId="42" xfId="0" applyFont="1" applyFill="1" applyBorder="1" applyAlignment="1">
      <alignment horizontal="center" vertical="center" wrapText="1"/>
    </xf>
    <xf numFmtId="0" fontId="13" fillId="0" borderId="11" xfId="0" applyFont="1" applyBorder="1" applyAlignment="1">
      <alignment horizontal="center" vertical="top" wrapText="1"/>
    </xf>
    <xf numFmtId="0" fontId="13" fillId="5" borderId="44" xfId="0" applyFont="1" applyFill="1" applyBorder="1" applyAlignment="1">
      <alignment horizontal="center" vertical="center" wrapText="1"/>
    </xf>
    <xf numFmtId="0" fontId="64" fillId="25" borderId="42" xfId="40" applyFont="1" applyFill="1" applyBorder="1" applyAlignment="1">
      <alignment horizontal="center" vertical="top"/>
    </xf>
    <xf numFmtId="0" fontId="13" fillId="25" borderId="42" xfId="40" applyFont="1" applyFill="1" applyBorder="1" applyAlignment="1">
      <alignment horizontal="center" vertical="top"/>
    </xf>
    <xf numFmtId="0" fontId="63" fillId="0" borderId="42" xfId="0" applyFont="1" applyFill="1" applyBorder="1" applyAlignment="1">
      <alignment horizontal="justify" vertical="top" wrapText="1"/>
    </xf>
    <xf numFmtId="0" fontId="63" fillId="0" borderId="42" xfId="0" applyFont="1" applyFill="1" applyBorder="1" applyAlignment="1">
      <alignment vertical="top" wrapText="1"/>
    </xf>
    <xf numFmtId="176" fontId="19" fillId="5" borderId="42" xfId="1" applyNumberFormat="1" applyFont="1" applyFill="1" applyBorder="1" applyAlignment="1">
      <alignment horizontal="center" vertical="center" wrapText="1"/>
    </xf>
    <xf numFmtId="176" fontId="13" fillId="5" borderId="42" xfId="0" applyNumberFormat="1" applyFont="1" applyFill="1" applyBorder="1" applyAlignment="1" applyProtection="1">
      <alignment horizontal="center" vertical="center" wrapText="1"/>
    </xf>
    <xf numFmtId="4" fontId="13" fillId="5" borderId="44" xfId="0" applyNumberFormat="1" applyFont="1" applyFill="1" applyBorder="1" applyAlignment="1" applyProtection="1">
      <alignment horizontal="center" vertical="center" wrapText="1"/>
    </xf>
    <xf numFmtId="0" fontId="111" fillId="0" borderId="42" xfId="0" applyFont="1" applyFill="1" applyBorder="1" applyAlignment="1">
      <alignment vertical="center" wrapText="1"/>
    </xf>
    <xf numFmtId="0" fontId="111" fillId="0" borderId="46" xfId="0" applyFont="1" applyFill="1" applyBorder="1" applyAlignment="1">
      <alignment horizontal="center" vertical="center"/>
    </xf>
    <xf numFmtId="0" fontId="111" fillId="5" borderId="46" xfId="0" applyFont="1" applyFill="1" applyBorder="1" applyAlignment="1">
      <alignment horizontal="center" vertical="center"/>
    </xf>
    <xf numFmtId="176" fontId="63" fillId="5" borderId="44" xfId="1" applyNumberFormat="1" applyFont="1" applyFill="1" applyBorder="1" applyAlignment="1">
      <alignment horizontal="right" vertical="center" wrapText="1"/>
    </xf>
    <xf numFmtId="176" fontId="63" fillId="5" borderId="44" xfId="172" applyNumberFormat="1" applyFont="1" applyFill="1" applyBorder="1" applyAlignment="1">
      <alignment horizontal="center" vertical="center"/>
    </xf>
    <xf numFmtId="176" fontId="19" fillId="5" borderId="42" xfId="1" applyNumberFormat="1" applyFont="1" applyFill="1" applyBorder="1" applyAlignment="1">
      <alignment horizontal="right" vertical="center" wrapText="1"/>
    </xf>
    <xf numFmtId="0" fontId="19" fillId="5" borderId="42" xfId="0" applyFont="1" applyFill="1" applyBorder="1" applyAlignment="1">
      <alignment horizontal="center" vertical="center" wrapText="1"/>
    </xf>
    <xf numFmtId="176" fontId="13" fillId="5" borderId="42" xfId="0" applyNumberFormat="1" applyFont="1" applyFill="1" applyBorder="1" applyAlignment="1" applyProtection="1">
      <alignment horizontal="center" vertical="center" wrapText="1"/>
      <protection locked="0"/>
    </xf>
    <xf numFmtId="49" fontId="63" fillId="5" borderId="42" xfId="0" applyNumberFormat="1" applyFont="1" applyFill="1" applyBorder="1" applyAlignment="1">
      <alignment horizontal="center" vertical="center" wrapText="1"/>
    </xf>
    <xf numFmtId="0" fontId="111" fillId="5" borderId="42" xfId="0" applyFont="1" applyFill="1" applyBorder="1" applyAlignment="1">
      <alignment horizontal="center" vertical="center" wrapText="1"/>
    </xf>
    <xf numFmtId="176" fontId="63" fillId="5" borderId="42" xfId="0" applyNumberFormat="1" applyFont="1" applyFill="1" applyBorder="1" applyAlignment="1" applyProtection="1">
      <alignment horizontal="right" vertical="center" wrapText="1"/>
      <protection locked="0"/>
    </xf>
    <xf numFmtId="0" fontId="13" fillId="0" borderId="42" xfId="0" applyFont="1" applyFill="1" applyBorder="1" applyAlignment="1">
      <alignment horizontal="justify" vertical="top" wrapText="1"/>
    </xf>
    <xf numFmtId="0" fontId="15" fillId="0" borderId="42" xfId="0" applyFont="1" applyFill="1" applyBorder="1" applyAlignment="1">
      <alignment horizontal="justify" vertical="center" wrapText="1"/>
    </xf>
    <xf numFmtId="0" fontId="12" fillId="0" borderId="42" xfId="0" applyFont="1" applyBorder="1" applyAlignment="1">
      <alignment horizontal="center" vertical="top" wrapText="1"/>
    </xf>
    <xf numFmtId="0" fontId="79" fillId="0" borderId="42" xfId="0" applyFont="1" applyBorder="1" applyAlignment="1">
      <alignment horizontal="center" vertical="center" wrapText="1"/>
    </xf>
    <xf numFmtId="0" fontId="66" fillId="0" borderId="42" xfId="0" applyFont="1" applyBorder="1" applyAlignment="1">
      <alignment horizontal="center" vertical="center" wrapText="1"/>
    </xf>
    <xf numFmtId="0" fontId="79" fillId="25" borderId="42" xfId="0" applyFont="1" applyFill="1" applyBorder="1" applyAlignment="1">
      <alignment horizontal="center" vertical="center" wrapText="1"/>
    </xf>
    <xf numFmtId="0" fontId="108" fillId="42" borderId="42" xfId="0" applyFont="1" applyFill="1" applyBorder="1" applyAlignment="1">
      <alignment horizontal="center" vertical="center" wrapText="1"/>
    </xf>
    <xf numFmtId="0" fontId="79" fillId="5" borderId="42" xfId="0" applyFont="1" applyFill="1" applyBorder="1" applyAlignment="1">
      <alignment horizontal="center" vertical="center" wrapText="1"/>
    </xf>
    <xf numFmtId="0" fontId="79" fillId="25" borderId="44" xfId="0" applyFont="1" applyFill="1" applyBorder="1" applyAlignment="1">
      <alignment horizontal="center" vertical="center" wrapText="1"/>
    </xf>
    <xf numFmtId="2" fontId="79" fillId="0" borderId="42" xfId="0" applyNumberFormat="1" applyFont="1" applyBorder="1" applyAlignment="1">
      <alignment horizontal="center" vertical="center" wrapText="1"/>
    </xf>
    <xf numFmtId="0" fontId="79" fillId="3" borderId="42" xfId="0" applyFont="1" applyFill="1" applyBorder="1" applyAlignment="1">
      <alignment horizontal="center" vertical="center" wrapText="1"/>
    </xf>
    <xf numFmtId="0" fontId="80" fillId="5" borderId="42" xfId="0" applyFont="1" applyFill="1" applyBorder="1" applyAlignment="1">
      <alignment horizontal="center" vertical="center" wrapText="1"/>
    </xf>
    <xf numFmtId="0" fontId="79" fillId="23" borderId="42" xfId="0" applyFont="1" applyFill="1" applyBorder="1" applyAlignment="1">
      <alignment horizontal="center" vertical="center" wrapText="1"/>
    </xf>
    <xf numFmtId="0" fontId="79" fillId="0" borderId="42" xfId="51" applyFont="1" applyBorder="1" applyAlignment="1" applyProtection="1">
      <alignment horizontal="center" vertical="center" wrapText="1"/>
    </xf>
    <xf numFmtId="0" fontId="79" fillId="5" borderId="42" xfId="0" applyFont="1" applyFill="1" applyBorder="1" applyAlignment="1">
      <alignment horizontal="center" vertical="center" wrapText="1"/>
    </xf>
    <xf numFmtId="0" fontId="13" fillId="5" borderId="42" xfId="0" applyFont="1" applyFill="1" applyBorder="1" applyAlignment="1">
      <alignment horizontal="center" vertical="center" wrapText="1"/>
    </xf>
    <xf numFmtId="0" fontId="86" fillId="0" borderId="42" xfId="0" applyFont="1" applyFill="1" applyBorder="1" applyAlignment="1">
      <alignment horizontal="left" vertical="top" wrapText="1"/>
    </xf>
    <xf numFmtId="0" fontId="86" fillId="0" borderId="42" xfId="0" applyFont="1" applyFill="1" applyBorder="1" applyAlignment="1">
      <alignment horizontal="center" vertical="top" wrapText="1"/>
    </xf>
    <xf numFmtId="0" fontId="17" fillId="0" borderId="11" xfId="0" applyFont="1" applyFill="1" applyBorder="1" applyAlignment="1" applyProtection="1">
      <alignment horizontal="center" vertical="top" wrapText="1"/>
    </xf>
    <xf numFmtId="43" fontId="12" fillId="0" borderId="42" xfId="1" applyFont="1" applyFill="1" applyBorder="1" applyAlignment="1" applyProtection="1">
      <alignment horizontal="center" vertical="top" wrapText="1"/>
    </xf>
    <xf numFmtId="0" fontId="86" fillId="25" borderId="42" xfId="0" applyFont="1" applyFill="1" applyBorder="1" applyAlignment="1">
      <alignment horizontal="center" vertical="top" wrapText="1"/>
    </xf>
    <xf numFmtId="0" fontId="17" fillId="25" borderId="11" xfId="0" applyFont="1" applyFill="1" applyBorder="1" applyAlignment="1" applyProtection="1">
      <alignment horizontal="center" vertical="top" wrapText="1"/>
    </xf>
    <xf numFmtId="43" fontId="12" fillId="25" borderId="42" xfId="1" applyFont="1" applyFill="1" applyBorder="1" applyAlignment="1" applyProtection="1">
      <alignment horizontal="center" vertical="top" wrapText="1"/>
    </xf>
    <xf numFmtId="176" fontId="80" fillId="0" borderId="42" xfId="0" applyNumberFormat="1" applyFont="1" applyBorder="1" applyAlignment="1">
      <alignment horizontal="center" vertical="top" wrapText="1"/>
    </xf>
    <xf numFmtId="49" fontId="12" fillId="0" borderId="42" xfId="0" applyNumberFormat="1" applyFont="1" applyBorder="1" applyAlignment="1">
      <alignment horizontal="center" vertical="top" wrapText="1"/>
    </xf>
    <xf numFmtId="176" fontId="80" fillId="25" borderId="42" xfId="0" applyNumberFormat="1" applyFont="1" applyFill="1" applyBorder="1" applyAlignment="1">
      <alignment horizontal="center" vertical="center" wrapText="1"/>
    </xf>
    <xf numFmtId="0" fontId="13" fillId="44" borderId="42" xfId="0" applyFont="1" applyFill="1" applyBorder="1" applyAlignment="1">
      <alignment horizontal="center" vertical="top" wrapText="1"/>
    </xf>
    <xf numFmtId="0" fontId="13" fillId="44" borderId="42" xfId="0" applyFont="1" applyFill="1" applyBorder="1" applyAlignment="1">
      <alignment horizontal="justify" vertical="top" wrapText="1"/>
    </xf>
    <xf numFmtId="0" fontId="13" fillId="44" borderId="42" xfId="0" applyFont="1" applyFill="1" applyBorder="1" applyAlignment="1">
      <alignment horizontal="center" vertical="center" wrapText="1"/>
    </xf>
    <xf numFmtId="0" fontId="65" fillId="44" borderId="42" xfId="0" applyFont="1" applyFill="1" applyBorder="1" applyAlignment="1">
      <alignment horizontal="center" vertical="top" wrapText="1"/>
    </xf>
    <xf numFmtId="43" fontId="64" fillId="44" borderId="42" xfId="1" applyFont="1" applyFill="1" applyBorder="1" applyAlignment="1">
      <alignment horizontal="right" vertical="center" wrapText="1"/>
    </xf>
    <xf numFmtId="43" fontId="63" fillId="44" borderId="42" xfId="1" applyFont="1" applyFill="1" applyBorder="1" applyAlignment="1">
      <alignment horizontal="right" vertical="center" wrapText="1"/>
    </xf>
    <xf numFmtId="176" fontId="13" fillId="44" borderId="42" xfId="0" applyNumberFormat="1" applyFont="1" applyFill="1" applyBorder="1" applyAlignment="1">
      <alignment horizontal="right" vertical="center" wrapText="1"/>
    </xf>
    <xf numFmtId="0" fontId="12" fillId="44" borderId="42" xfId="0" applyFont="1" applyFill="1" applyBorder="1" applyAlignment="1">
      <alignment horizontal="center" vertical="center" wrapText="1"/>
    </xf>
    <xf numFmtId="0" fontId="12" fillId="44" borderId="0" xfId="0" applyFont="1" applyFill="1" applyAlignment="1">
      <alignment vertical="center" wrapText="1"/>
    </xf>
    <xf numFmtId="0" fontId="13" fillId="44" borderId="42" xfId="0" applyFont="1" applyFill="1" applyBorder="1" applyAlignment="1">
      <alignment horizontal="center" vertical="top"/>
    </xf>
    <xf numFmtId="0" fontId="15" fillId="44" borderId="42" xfId="0" applyFont="1" applyFill="1" applyBorder="1" applyAlignment="1">
      <alignment horizontal="justify" vertical="top" wrapText="1"/>
    </xf>
    <xf numFmtId="43" fontId="13" fillId="44" borderId="42" xfId="1" applyFont="1" applyFill="1" applyBorder="1" applyAlignment="1" applyProtection="1">
      <alignment horizontal="right" vertical="center" wrapText="1"/>
      <protection locked="0"/>
    </xf>
    <xf numFmtId="0" fontId="12" fillId="44" borderId="42" xfId="0" applyFont="1" applyFill="1" applyBorder="1"/>
    <xf numFmtId="0" fontId="12" fillId="44" borderId="0" xfId="0" applyFont="1" applyFill="1"/>
    <xf numFmtId="0" fontId="13" fillId="44" borderId="42" xfId="40" applyFont="1" applyFill="1" applyBorder="1" applyAlignment="1">
      <alignment horizontal="left" vertical="top" wrapText="1"/>
    </xf>
    <xf numFmtId="0" fontId="13" fillId="45" borderId="42" xfId="0" applyFont="1" applyFill="1" applyBorder="1" applyAlignment="1">
      <alignment horizontal="center" vertical="top"/>
    </xf>
    <xf numFmtId="0" fontId="13" fillId="45" borderId="42" xfId="0" applyFont="1" applyFill="1" applyBorder="1" applyAlignment="1">
      <alignment horizontal="justify" vertical="top" wrapText="1"/>
    </xf>
    <xf numFmtId="0" fontId="13" fillId="45" borderId="42" xfId="0" applyFont="1" applyFill="1" applyBorder="1" applyAlignment="1">
      <alignment horizontal="center" vertical="center" wrapText="1"/>
    </xf>
    <xf numFmtId="0" fontId="13" fillId="45" borderId="42" xfId="0" applyFont="1" applyFill="1" applyBorder="1" applyAlignment="1">
      <alignment horizontal="center" vertical="top" wrapText="1"/>
    </xf>
    <xf numFmtId="43" fontId="63" fillId="45" borderId="42" xfId="1" applyFont="1" applyFill="1" applyBorder="1" applyAlignment="1">
      <alignment horizontal="right" vertical="center" wrapText="1"/>
    </xf>
    <xf numFmtId="176" fontId="13" fillId="45" borderId="42" xfId="0" applyNumberFormat="1" applyFont="1" applyFill="1" applyBorder="1" applyAlignment="1">
      <alignment horizontal="right" vertical="center" wrapText="1"/>
    </xf>
    <xf numFmtId="0" fontId="12" fillId="45" borderId="42" xfId="0" applyFont="1" applyFill="1" applyBorder="1" applyAlignment="1">
      <alignment horizontal="center" vertical="center" wrapText="1"/>
    </xf>
    <xf numFmtId="0" fontId="12" fillId="45" borderId="0" xfId="0" applyFont="1" applyFill="1" applyAlignment="1">
      <alignment vertical="center" wrapText="1"/>
    </xf>
    <xf numFmtId="0" fontId="15" fillId="45" borderId="42" xfId="0" applyFont="1" applyFill="1" applyBorder="1" applyAlignment="1">
      <alignment horizontal="justify" vertical="top" wrapText="1"/>
    </xf>
    <xf numFmtId="43" fontId="13" fillId="45" borderId="42" xfId="1" applyFont="1" applyFill="1" applyBorder="1" applyAlignment="1" applyProtection="1">
      <alignment horizontal="right" vertical="center" wrapText="1"/>
    </xf>
    <xf numFmtId="0" fontId="12" fillId="45" borderId="42" xfId="0" applyFont="1" applyFill="1" applyBorder="1" applyAlignment="1">
      <alignment horizontal="left" vertical="center" wrapText="1"/>
    </xf>
    <xf numFmtId="0" fontId="13" fillId="45" borderId="42" xfId="40" applyFont="1" applyFill="1" applyBorder="1" applyAlignment="1">
      <alignment horizontal="left" vertical="top" wrapText="1"/>
    </xf>
    <xf numFmtId="43" fontId="63" fillId="5" borderId="42" xfId="1" applyFont="1" applyFill="1" applyBorder="1" applyAlignment="1">
      <alignment horizontal="right" vertical="center" wrapText="1"/>
    </xf>
    <xf numFmtId="176" fontId="13" fillId="5" borderId="42" xfId="0" applyNumberFormat="1" applyFont="1" applyFill="1" applyBorder="1" applyAlignment="1">
      <alignment horizontal="right" vertical="center" wrapText="1"/>
    </xf>
    <xf numFmtId="0" fontId="28" fillId="5" borderId="42" xfId="0" applyFont="1" applyFill="1" applyBorder="1" applyAlignment="1">
      <alignment horizontal="center" vertical="center"/>
    </xf>
    <xf numFmtId="0" fontId="95" fillId="5" borderId="42" xfId="0" applyFont="1" applyFill="1" applyBorder="1" applyAlignment="1">
      <alignment horizontal="center" vertical="center"/>
    </xf>
    <xf numFmtId="0" fontId="12" fillId="5" borderId="42" xfId="0" applyFont="1" applyFill="1" applyBorder="1" applyAlignment="1">
      <alignment horizontal="left" vertical="center" wrapText="1"/>
    </xf>
    <xf numFmtId="0" fontId="4" fillId="5" borderId="42" xfId="0" applyFont="1" applyFill="1" applyBorder="1" applyAlignment="1">
      <alignment horizontal="center" vertical="center"/>
    </xf>
    <xf numFmtId="0" fontId="37" fillId="5" borderId="42" xfId="0" applyFont="1" applyFill="1" applyBorder="1" applyAlignment="1">
      <alignment horizontal="center" vertical="center" wrapText="1"/>
    </xf>
    <xf numFmtId="0" fontId="17" fillId="5" borderId="42" xfId="0" applyFont="1" applyFill="1" applyBorder="1" applyAlignment="1">
      <alignment horizontal="center" vertical="center" wrapText="1"/>
    </xf>
    <xf numFmtId="176" fontId="15" fillId="5" borderId="46" xfId="1" applyNumberFormat="1" applyFont="1" applyFill="1" applyBorder="1" applyAlignment="1" applyProtection="1">
      <alignment horizontal="right" vertical="center" wrapText="1"/>
    </xf>
    <xf numFmtId="0" fontId="17" fillId="5" borderId="0" xfId="0" applyFont="1" applyFill="1" applyAlignment="1">
      <alignment horizontal="center" vertical="center" wrapText="1"/>
    </xf>
    <xf numFmtId="176" fontId="15" fillId="5" borderId="3" xfId="1" applyNumberFormat="1" applyFont="1" applyFill="1" applyBorder="1" applyAlignment="1" applyProtection="1">
      <alignment horizontal="right" vertical="center" wrapText="1"/>
    </xf>
    <xf numFmtId="0" fontId="13" fillId="46" borderId="42" xfId="0" applyFont="1" applyFill="1" applyBorder="1" applyAlignment="1">
      <alignment horizontal="center" vertical="top" wrapText="1"/>
    </xf>
    <xf numFmtId="0" fontId="15" fillId="46" borderId="42" xfId="0" applyFont="1" applyFill="1" applyBorder="1" applyAlignment="1">
      <alignment horizontal="justify" vertical="top" wrapText="1"/>
    </xf>
    <xf numFmtId="0" fontId="13" fillId="46" borderId="42" xfId="0" applyFont="1" applyFill="1" applyBorder="1" applyAlignment="1">
      <alignment horizontal="center" vertical="center" wrapText="1"/>
    </xf>
    <xf numFmtId="43" fontId="64" fillId="46" borderId="42" xfId="1" applyFont="1" applyFill="1" applyBorder="1" applyAlignment="1">
      <alignment horizontal="right" vertical="center" wrapText="1"/>
    </xf>
    <xf numFmtId="43" fontId="63" fillId="46" borderId="42" xfId="1" applyFont="1" applyFill="1" applyBorder="1" applyAlignment="1">
      <alignment horizontal="right" vertical="center" wrapText="1"/>
    </xf>
    <xf numFmtId="176" fontId="13" fillId="46" borderId="42" xfId="0" applyNumberFormat="1" applyFont="1" applyFill="1" applyBorder="1" applyAlignment="1">
      <alignment horizontal="right" vertical="center" wrapText="1"/>
    </xf>
    <xf numFmtId="0" fontId="12" fillId="46" borderId="42" xfId="0" applyFont="1" applyFill="1" applyBorder="1" applyAlignment="1">
      <alignment horizontal="center" vertical="center" wrapText="1"/>
    </xf>
    <xf numFmtId="0" fontId="12" fillId="46" borderId="0" xfId="0" applyFont="1" applyFill="1" applyAlignment="1">
      <alignment vertical="center" wrapText="1"/>
    </xf>
    <xf numFmtId="0" fontId="64" fillId="46" borderId="42" xfId="0" applyFont="1" applyFill="1" applyBorder="1" applyAlignment="1">
      <alignment horizontal="justify" vertical="top" wrapText="1"/>
    </xf>
    <xf numFmtId="0" fontId="19" fillId="46" borderId="42" xfId="0" applyFont="1" applyFill="1" applyBorder="1" applyAlignment="1">
      <alignment horizontal="justify" vertical="top"/>
    </xf>
    <xf numFmtId="49" fontId="15" fillId="46" borderId="42" xfId="0" applyNumberFormat="1" applyFont="1" applyFill="1" applyBorder="1" applyAlignment="1">
      <alignment horizontal="justify" vertical="top" wrapText="1"/>
    </xf>
    <xf numFmtId="170" fontId="13" fillId="46" borderId="42" xfId="20" applyFont="1" applyFill="1" applyBorder="1" applyAlignment="1" applyProtection="1">
      <alignment horizontal="center" vertical="center"/>
    </xf>
    <xf numFmtId="49" fontId="13" fillId="46" borderId="42" xfId="0" applyNumberFormat="1" applyFont="1" applyFill="1" applyBorder="1" applyAlignment="1">
      <alignment horizontal="justify" vertical="top" wrapText="1"/>
    </xf>
    <xf numFmtId="0" fontId="18" fillId="46" borderId="42" xfId="0" applyFont="1" applyFill="1" applyBorder="1" applyAlignment="1">
      <alignment horizontal="center" vertical="center" wrapText="1"/>
    </xf>
    <xf numFmtId="0" fontId="13" fillId="46" borderId="42" xfId="0" applyFont="1" applyFill="1" applyBorder="1" applyAlignment="1">
      <alignment horizontal="justify" vertical="top" wrapText="1"/>
    </xf>
    <xf numFmtId="0" fontId="13" fillId="46" borderId="44" xfId="0" applyFont="1" applyFill="1" applyBorder="1" applyAlignment="1">
      <alignment horizontal="center" vertical="top" wrapText="1"/>
    </xf>
    <xf numFmtId="43" fontId="65" fillId="5" borderId="42" xfId="1" applyFont="1" applyFill="1" applyBorder="1" applyAlignment="1">
      <alignment horizontal="right" vertical="center" wrapText="1"/>
    </xf>
    <xf numFmtId="43" fontId="64" fillId="5" borderId="42" xfId="1" applyFont="1" applyFill="1" applyBorder="1" applyAlignment="1" applyProtection="1">
      <alignment horizontal="right" vertical="center"/>
      <protection locked="0"/>
    </xf>
    <xf numFmtId="43" fontId="64" fillId="5" borderId="42" xfId="1" applyFont="1" applyFill="1" applyBorder="1" applyAlignment="1" applyProtection="1">
      <alignment horizontal="right" vertical="center"/>
    </xf>
    <xf numFmtId="43" fontId="65" fillId="5" borderId="42" xfId="1" applyFont="1" applyFill="1" applyBorder="1" applyAlignment="1">
      <alignment horizontal="right" vertical="center"/>
    </xf>
    <xf numFmtId="43" fontId="65" fillId="5" borderId="42" xfId="1" applyFont="1" applyFill="1" applyBorder="1" applyAlignment="1" applyProtection="1">
      <alignment horizontal="right" vertical="center" wrapText="1"/>
      <protection locked="0"/>
    </xf>
    <xf numFmtId="176" fontId="80" fillId="5" borderId="42" xfId="0" applyNumberFormat="1" applyFont="1" applyFill="1" applyBorder="1" applyAlignment="1">
      <alignment horizontal="right" vertical="top" wrapText="1"/>
    </xf>
    <xf numFmtId="0" fontId="12" fillId="5" borderId="42" xfId="0" applyFont="1" applyFill="1" applyBorder="1" applyAlignment="1">
      <alignment horizontal="center" vertical="top" wrapText="1"/>
    </xf>
    <xf numFmtId="164" fontId="64" fillId="5" borderId="42" xfId="1" applyNumberFormat="1" applyFont="1" applyFill="1" applyBorder="1" applyAlignment="1">
      <alignment vertical="top" wrapText="1"/>
    </xf>
    <xf numFmtId="170" fontId="13" fillId="5" borderId="42" xfId="20" applyFont="1" applyFill="1" applyBorder="1" applyAlignment="1" applyProtection="1">
      <alignment horizontal="center" vertical="top"/>
    </xf>
    <xf numFmtId="43" fontId="64" fillId="5" borderId="42" xfId="1" applyFont="1" applyFill="1" applyBorder="1" applyAlignment="1">
      <alignment vertical="top" wrapText="1"/>
    </xf>
    <xf numFmtId="164" fontId="64" fillId="5" borderId="42" xfId="20" applyNumberFormat="1" applyFont="1" applyFill="1" applyBorder="1" applyAlignment="1" applyProtection="1">
      <alignment vertical="top" wrapText="1"/>
      <protection locked="0"/>
    </xf>
    <xf numFmtId="0" fontId="63" fillId="5" borderId="42" xfId="184" applyFont="1" applyFill="1" applyBorder="1" applyAlignment="1">
      <alignment horizontal="left" vertical="center" wrapText="1"/>
    </xf>
    <xf numFmtId="0" fontId="110" fillId="5" borderId="42" xfId="0" applyFont="1" applyFill="1" applyBorder="1" applyAlignment="1">
      <alignment horizontal="justify" vertical="top" wrapText="1"/>
    </xf>
    <xf numFmtId="0" fontId="105" fillId="5" borderId="42" xfId="0" applyFont="1" applyFill="1" applyBorder="1" applyAlignment="1">
      <alignment vertical="top" wrapText="1"/>
    </xf>
    <xf numFmtId="0" fontId="64" fillId="5" borderId="42" xfId="40" applyFont="1" applyFill="1" applyBorder="1" applyAlignment="1">
      <alignment horizontal="center" vertical="top"/>
    </xf>
    <xf numFmtId="43" fontId="80" fillId="5" borderId="0" xfId="0" applyNumberFormat="1" applyFont="1" applyFill="1" applyAlignment="1">
      <alignment vertical="top" wrapText="1"/>
    </xf>
    <xf numFmtId="0" fontId="66" fillId="5" borderId="17" xfId="0" applyFont="1" applyFill="1" applyBorder="1" applyAlignment="1">
      <alignment horizontal="left" vertical="top" wrapText="1"/>
    </xf>
    <xf numFmtId="176" fontId="80" fillId="5" borderId="0" xfId="0" applyNumberFormat="1" applyFont="1" applyFill="1" applyAlignment="1">
      <alignment vertical="top" wrapText="1"/>
    </xf>
    <xf numFmtId="49" fontId="80" fillId="43" borderId="42" xfId="0" applyNumberFormat="1" applyFont="1" applyFill="1" applyBorder="1" applyAlignment="1">
      <alignment horizontal="center" vertical="top" wrapText="1"/>
    </xf>
    <xf numFmtId="0" fontId="79" fillId="43" borderId="42" xfId="0" applyFont="1" applyFill="1" applyBorder="1" applyAlignment="1">
      <alignment horizontal="justify" vertical="top" wrapText="1"/>
    </xf>
    <xf numFmtId="0" fontId="79" fillId="43" borderId="42" xfId="0" applyFont="1" applyFill="1" applyBorder="1" applyAlignment="1">
      <alignment horizontal="center" vertical="center" wrapText="1"/>
    </xf>
    <xf numFmtId="164" fontId="64" fillId="47" borderId="42" xfId="0" applyNumberFormat="1" applyFont="1" applyFill="1" applyBorder="1" applyAlignment="1">
      <alignment vertical="top" wrapText="1"/>
    </xf>
    <xf numFmtId="176" fontId="80" fillId="43" borderId="42" xfId="0" applyNumberFormat="1" applyFont="1" applyFill="1" applyBorder="1" applyAlignment="1">
      <alignment horizontal="center" vertical="center" wrapText="1"/>
    </xf>
    <xf numFmtId="0" fontId="80" fillId="43" borderId="42" xfId="0" applyFont="1" applyFill="1" applyBorder="1" applyAlignment="1">
      <alignment vertical="top" wrapText="1"/>
    </xf>
    <xf numFmtId="0" fontId="80" fillId="43" borderId="0" xfId="0" applyFont="1" applyFill="1" applyAlignment="1">
      <alignment vertical="top" wrapText="1"/>
    </xf>
    <xf numFmtId="0" fontId="80" fillId="43" borderId="42" xfId="0" applyFont="1" applyFill="1" applyBorder="1" applyAlignment="1">
      <alignment horizontal="justify" vertical="top" wrapText="1"/>
    </xf>
    <xf numFmtId="4" fontId="79" fillId="43" borderId="42" xfId="0" applyNumberFormat="1" applyFont="1" applyFill="1" applyBorder="1" applyAlignment="1">
      <alignment horizontal="center" vertical="center" wrapText="1"/>
    </xf>
    <xf numFmtId="176" fontId="80" fillId="43" borderId="42" xfId="0" applyNumberFormat="1" applyFont="1" applyFill="1" applyBorder="1" applyAlignment="1">
      <alignment horizontal="right" vertical="center" wrapText="1"/>
    </xf>
    <xf numFmtId="0" fontId="37" fillId="43" borderId="42" xfId="0" applyFont="1" applyFill="1" applyBorder="1" applyAlignment="1">
      <alignment horizontal="center" vertical="center"/>
    </xf>
    <xf numFmtId="0" fontId="79" fillId="43" borderId="0" xfId="0" applyFont="1" applyFill="1" applyBorder="1" applyAlignment="1">
      <alignment horizontal="center" vertical="center" wrapText="1"/>
    </xf>
    <xf numFmtId="0" fontId="80" fillId="43" borderId="0" xfId="0" applyFont="1" applyFill="1" applyAlignment="1">
      <alignment vertical="top"/>
    </xf>
    <xf numFmtId="164" fontId="64" fillId="48" borderId="42" xfId="0" applyNumberFormat="1" applyFont="1" applyFill="1" applyBorder="1" applyAlignment="1">
      <alignment vertical="top"/>
    </xf>
    <xf numFmtId="0" fontId="80" fillId="43" borderId="42" xfId="0" applyFont="1" applyFill="1" applyBorder="1" applyAlignment="1">
      <alignment vertical="top"/>
    </xf>
    <xf numFmtId="0" fontId="80" fillId="43" borderId="0" xfId="0" applyFont="1" applyFill="1" applyBorder="1" applyAlignment="1">
      <alignment vertical="top"/>
    </xf>
    <xf numFmtId="0" fontId="17" fillId="28" borderId="42" xfId="0" applyFont="1" applyFill="1" applyBorder="1" applyAlignment="1">
      <alignment horizontal="left" vertical="top"/>
    </xf>
    <xf numFmtId="0" fontId="17" fillId="5" borderId="17" xfId="0" applyFont="1" applyFill="1" applyBorder="1" applyAlignment="1">
      <alignment horizontal="left" vertical="top" wrapText="1"/>
    </xf>
    <xf numFmtId="0" fontId="17" fillId="5" borderId="47" xfId="0" applyFont="1" applyFill="1" applyBorder="1" applyAlignment="1">
      <alignment horizontal="left" vertical="top" wrapText="1"/>
    </xf>
    <xf numFmtId="0" fontId="12" fillId="5" borderId="6" xfId="0" applyFont="1" applyFill="1" applyBorder="1" applyAlignment="1">
      <alignment horizontal="center" vertical="top" wrapText="1"/>
    </xf>
    <xf numFmtId="43" fontId="17" fillId="5" borderId="46" xfId="1" applyFont="1" applyFill="1" applyBorder="1" applyAlignment="1">
      <alignment horizontal="right" vertical="top" wrapText="1"/>
    </xf>
    <xf numFmtId="176" fontId="17" fillId="5" borderId="46" xfId="1" applyNumberFormat="1" applyFont="1" applyFill="1" applyBorder="1" applyAlignment="1">
      <alignment horizontal="right" vertical="top" wrapText="1"/>
    </xf>
    <xf numFmtId="0" fontId="4" fillId="0" borderId="0" xfId="49" applyFont="1" applyAlignment="1">
      <alignment horizontal="left" vertical="center"/>
    </xf>
    <xf numFmtId="0" fontId="0" fillId="0" borderId="0" xfId="50" applyFont="1" applyAlignment="1" applyProtection="1">
      <alignment vertical="center"/>
      <protection hidden="1"/>
    </xf>
    <xf numFmtId="0" fontId="34" fillId="0" borderId="0" xfId="0" applyFont="1" applyAlignment="1">
      <alignment horizontal="center" vertical="center"/>
    </xf>
    <xf numFmtId="0" fontId="0" fillId="0" borderId="0" xfId="50" applyFont="1" applyAlignment="1" applyProtection="1">
      <alignment horizontal="left" vertical="center"/>
      <protection hidden="1"/>
    </xf>
    <xf numFmtId="0" fontId="34" fillId="0" borderId="0" xfId="49" applyFont="1" applyAlignment="1" applyProtection="1">
      <alignment horizontal="left" vertical="center"/>
      <protection hidden="1"/>
    </xf>
    <xf numFmtId="0" fontId="34" fillId="0" borderId="0" xfId="0" applyFont="1" applyAlignment="1">
      <alignment horizontal="center" vertical="center" wrapText="1"/>
    </xf>
    <xf numFmtId="0" fontId="33" fillId="0" borderId="0" xfId="0" applyFont="1" applyAlignment="1">
      <alignment horizontal="center" vertical="center"/>
    </xf>
    <xf numFmtId="0" fontId="35" fillId="32" borderId="0" xfId="0" applyFont="1" applyFill="1" applyAlignment="1">
      <alignment horizontal="center" vertical="center"/>
    </xf>
    <xf numFmtId="0" fontId="34" fillId="0" borderId="0" xfId="46" applyNumberFormat="1" applyFont="1" applyFill="1" applyBorder="1" applyAlignment="1" applyProtection="1">
      <alignment horizontal="justify" vertical="center" wrapText="1"/>
    </xf>
    <xf numFmtId="0" fontId="24" fillId="0" borderId="0" xfId="49" applyAlignment="1" applyProtection="1">
      <alignment horizontal="left" vertical="top"/>
      <protection hidden="1"/>
    </xf>
    <xf numFmtId="0" fontId="0" fillId="0" borderId="0" xfId="49" applyFont="1" applyAlignment="1" applyProtection="1">
      <alignment vertical="top"/>
      <protection hidden="1"/>
    </xf>
    <xf numFmtId="0" fontId="0" fillId="0" borderId="0" xfId="49" applyFont="1" applyAlignment="1" applyProtection="1">
      <alignment horizontal="left" vertical="top"/>
      <protection hidden="1"/>
    </xf>
    <xf numFmtId="0" fontId="7" fillId="0" borderId="0" xfId="0" applyFont="1" applyAlignment="1">
      <alignment horizontal="left" vertical="top"/>
    </xf>
    <xf numFmtId="0" fontId="27" fillId="0" borderId="0" xfId="49" applyFont="1" applyAlignment="1" applyProtection="1">
      <alignment horizontal="left" vertical="center"/>
      <protection hidden="1"/>
    </xf>
    <xf numFmtId="0" fontId="11" fillId="0" borderId="0" xfId="43" applyFont="1" applyAlignment="1" applyProtection="1">
      <alignment horizontal="left" vertical="center" indent="2"/>
      <protection hidden="1"/>
    </xf>
    <xf numFmtId="0" fontId="0" fillId="0" borderId="9" xfId="47" applyFont="1" applyBorder="1" applyAlignment="1" applyProtection="1">
      <alignment horizontal="justify" vertical="center"/>
      <protection hidden="1"/>
    </xf>
    <xf numFmtId="0" fontId="0" fillId="0" borderId="0" xfId="47" applyFont="1" applyBorder="1" applyAlignment="1" applyProtection="1">
      <alignment horizontal="justify" vertical="center"/>
      <protection hidden="1"/>
    </xf>
    <xf numFmtId="0" fontId="0" fillId="35" borderId="0" xfId="47" applyFont="1" applyFill="1" applyBorder="1" applyAlignment="1" applyProtection="1">
      <alignment horizontal="justify" vertical="top" wrapText="1"/>
      <protection locked="0" hidden="1"/>
    </xf>
    <xf numFmtId="0" fontId="11" fillId="0" borderId="11" xfId="47" applyFont="1" applyBorder="1" applyAlignment="1" applyProtection="1">
      <alignment horizontal="justify" vertical="top"/>
      <protection hidden="1"/>
    </xf>
    <xf numFmtId="0" fontId="0" fillId="0" borderId="12" xfId="47" applyFont="1" applyBorder="1" applyAlignment="1" applyProtection="1">
      <alignment horizontal="justify" vertical="top"/>
      <protection hidden="1"/>
    </xf>
    <xf numFmtId="0" fontId="0" fillId="0" borderId="13" xfId="47" applyFont="1" applyBorder="1" applyAlignment="1" applyProtection="1">
      <alignment horizontal="justify" vertical="top"/>
      <protection hidden="1"/>
    </xf>
    <xf numFmtId="0" fontId="11" fillId="0" borderId="27" xfId="47" applyFont="1" applyBorder="1" applyAlignment="1" applyProtection="1">
      <alignment horizontal="justify" vertical="top"/>
      <protection hidden="1"/>
    </xf>
    <xf numFmtId="0" fontId="0" fillId="0" borderId="28" xfId="47" applyFont="1" applyBorder="1" applyAlignment="1" applyProtection="1">
      <alignment horizontal="justify" vertical="top"/>
      <protection hidden="1"/>
    </xf>
    <xf numFmtId="0" fontId="0" fillId="0" borderId="29" xfId="47" applyFont="1" applyBorder="1" applyAlignment="1" applyProtection="1">
      <alignment horizontal="justify" vertical="top"/>
      <protection hidden="1"/>
    </xf>
    <xf numFmtId="0" fontId="11" fillId="0" borderId="27" xfId="47" applyFont="1" applyBorder="1" applyAlignment="1" applyProtection="1">
      <alignment horizontal="justify" vertical="center"/>
      <protection hidden="1"/>
    </xf>
    <xf numFmtId="0" fontId="0" fillId="0" borderId="28" xfId="47" applyFont="1" applyBorder="1" applyAlignment="1" applyProtection="1">
      <alignment horizontal="justify" vertical="center"/>
      <protection hidden="1"/>
    </xf>
    <xf numFmtId="0" fontId="0" fillId="0" borderId="29" xfId="47" applyFont="1" applyBorder="1" applyAlignment="1" applyProtection="1">
      <alignment horizontal="justify" vertical="center"/>
      <protection hidden="1"/>
    </xf>
    <xf numFmtId="0" fontId="11" fillId="0" borderId="0" xfId="0" applyFont="1" applyAlignment="1" applyProtection="1">
      <alignment horizontal="justify" vertical="top" wrapText="1"/>
      <protection hidden="1"/>
    </xf>
    <xf numFmtId="0" fontId="0" fillId="0" borderId="0" xfId="47" applyFont="1" applyAlignment="1" applyProtection="1">
      <alignment horizontal="justify" vertical="center"/>
      <protection hidden="1"/>
    </xf>
    <xf numFmtId="0" fontId="11" fillId="33" borderId="0" xfId="47" applyNumberFormat="1" applyFont="1" applyFill="1" applyBorder="1" applyAlignment="1" applyProtection="1">
      <alignment horizontal="center" vertical="center" wrapText="1"/>
      <protection hidden="1"/>
    </xf>
    <xf numFmtId="0" fontId="11" fillId="0" borderId="0" xfId="0" applyFont="1" applyAlignment="1" applyProtection="1">
      <alignment horizontal="center" vertical="center"/>
      <protection hidden="1"/>
    </xf>
    <xf numFmtId="0" fontId="0" fillId="0" borderId="25" xfId="48" applyFont="1" applyBorder="1" applyAlignment="1" applyProtection="1">
      <alignment horizontal="justify" vertical="center" wrapText="1"/>
      <protection hidden="1"/>
    </xf>
    <xf numFmtId="0" fontId="0" fillId="0" borderId="26" xfId="48" applyFont="1" applyBorder="1" applyAlignment="1" applyProtection="1">
      <alignment horizontal="justify" vertical="center" wrapText="1"/>
      <protection hidden="1"/>
    </xf>
    <xf numFmtId="0" fontId="11" fillId="2" borderId="24" xfId="48" applyFont="1" applyFill="1" applyBorder="1" applyAlignment="1" applyProtection="1">
      <alignment horizontal="left" vertical="center" wrapText="1"/>
      <protection hidden="1"/>
    </xf>
    <xf numFmtId="0" fontId="0" fillId="0" borderId="15" xfId="48" applyFont="1" applyBorder="1" applyAlignment="1" applyProtection="1">
      <alignment horizontal="center" vertical="center"/>
      <protection hidden="1"/>
    </xf>
    <xf numFmtId="0" fontId="0" fillId="0" borderId="14" xfId="48" applyFont="1" applyBorder="1" applyAlignment="1" applyProtection="1">
      <alignment horizontal="center" vertical="center"/>
      <protection hidden="1"/>
    </xf>
    <xf numFmtId="0" fontId="11" fillId="0" borderId="3" xfId="48" applyFont="1" applyBorder="1" applyAlignment="1" applyProtection="1">
      <alignment horizontal="center" vertical="center"/>
      <protection hidden="1"/>
    </xf>
    <xf numFmtId="0" fontId="11" fillId="0" borderId="3" xfId="48" applyFont="1" applyBorder="1" applyAlignment="1" applyProtection="1">
      <alignment horizontal="left" vertical="center" wrapText="1"/>
      <protection hidden="1"/>
    </xf>
    <xf numFmtId="0" fontId="11" fillId="0" borderId="11" xfId="48" applyFont="1" applyBorder="1" applyAlignment="1" applyProtection="1">
      <alignment horizontal="center" vertical="center" wrapText="1"/>
      <protection hidden="1"/>
    </xf>
    <xf numFmtId="0" fontId="11" fillId="0" borderId="13" xfId="48" applyFont="1" applyBorder="1" applyAlignment="1" applyProtection="1">
      <alignment horizontal="center" vertical="center" wrapText="1"/>
      <protection hidden="1"/>
    </xf>
    <xf numFmtId="0" fontId="10" fillId="0" borderId="25" xfId="48" applyFont="1" applyBorder="1" applyAlignment="1" applyProtection="1">
      <alignment horizontal="justify" vertical="center" wrapText="1"/>
      <protection hidden="1"/>
    </xf>
    <xf numFmtId="0" fontId="10" fillId="0" borderId="26" xfId="48" applyFont="1" applyBorder="1" applyAlignment="1" applyProtection="1">
      <alignment horizontal="justify" vertical="center" wrapText="1"/>
      <protection hidden="1"/>
    </xf>
    <xf numFmtId="0" fontId="0" fillId="0" borderId="0" xfId="48" applyFont="1" applyAlignment="1" applyProtection="1">
      <alignment horizontal="left" vertical="top"/>
      <protection hidden="1"/>
    </xf>
    <xf numFmtId="0" fontId="11" fillId="0" borderId="0" xfId="48" applyFont="1" applyAlignment="1" applyProtection="1">
      <alignment horizontal="center" vertical="center" wrapText="1"/>
      <protection hidden="1"/>
    </xf>
    <xf numFmtId="0" fontId="25" fillId="32" borderId="0" xfId="48" applyFont="1" applyFill="1" applyAlignment="1" applyProtection="1">
      <alignment horizontal="center" vertical="center"/>
      <protection hidden="1"/>
    </xf>
    <xf numFmtId="0" fontId="11" fillId="0" borderId="0" xfId="46" applyNumberFormat="1" applyFont="1" applyFill="1" applyBorder="1" applyAlignment="1" applyProtection="1">
      <alignment horizontal="justify" vertical="center" wrapText="1"/>
      <protection hidden="1"/>
    </xf>
    <xf numFmtId="0" fontId="78" fillId="0" borderId="42" xfId="51" applyFont="1" applyBorder="1" applyAlignment="1">
      <alignment horizontal="center" vertical="top" wrapText="1"/>
    </xf>
    <xf numFmtId="0" fontId="17" fillId="0" borderId="42" xfId="51" applyFont="1" applyBorder="1" applyAlignment="1">
      <alignment horizontal="center" vertical="top" wrapText="1"/>
    </xf>
    <xf numFmtId="0" fontId="80" fillId="0" borderId="45" xfId="0" applyFont="1" applyBorder="1" applyAlignment="1">
      <alignment horizontal="center" vertical="top" wrapText="1"/>
    </xf>
    <xf numFmtId="0" fontId="80" fillId="0" borderId="46" xfId="0" applyFont="1" applyBorder="1" applyAlignment="1">
      <alignment horizontal="center" vertical="top" wrapText="1"/>
    </xf>
    <xf numFmtId="0" fontId="79" fillId="25" borderId="42" xfId="0" applyFont="1" applyFill="1" applyBorder="1" applyAlignment="1">
      <alignment horizontal="center" vertical="center" wrapText="1"/>
    </xf>
    <xf numFmtId="0" fontId="81" fillId="0" borderId="42" xfId="51" applyFont="1" applyBorder="1" applyAlignment="1">
      <alignment horizontal="center" vertical="top" wrapText="1"/>
    </xf>
    <xf numFmtId="0" fontId="17" fillId="0" borderId="42" xfId="0" applyFont="1" applyBorder="1" applyAlignment="1">
      <alignment horizontal="center" vertical="center" wrapText="1"/>
    </xf>
    <xf numFmtId="0" fontId="79" fillId="0" borderId="42" xfId="51" applyFont="1" applyBorder="1" applyAlignment="1">
      <alignment horizontal="center" vertical="top" wrapText="1"/>
    </xf>
    <xf numFmtId="0" fontId="79" fillId="5" borderId="42" xfId="0" applyFont="1" applyFill="1" applyBorder="1" applyAlignment="1">
      <alignment horizontal="center" vertical="top" wrapText="1"/>
    </xf>
    <xf numFmtId="0" fontId="79" fillId="0" borderId="42" xfId="51" applyFont="1" applyBorder="1" applyAlignment="1" applyProtection="1">
      <alignment horizontal="center" vertical="top" wrapText="1"/>
    </xf>
    <xf numFmtId="0" fontId="79" fillId="0" borderId="42" xfId="0" applyFont="1" applyBorder="1" applyAlignment="1">
      <alignment horizontal="center" vertical="top"/>
    </xf>
    <xf numFmtId="0" fontId="79" fillId="5" borderId="42" xfId="0" applyFont="1" applyFill="1" applyBorder="1" applyAlignment="1">
      <alignment horizontal="center" vertical="center" wrapText="1"/>
    </xf>
    <xf numFmtId="43" fontId="79" fillId="0" borderId="42" xfId="1" applyFont="1" applyFill="1" applyBorder="1" applyAlignment="1" applyProtection="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22" fillId="6" borderId="42" xfId="0" applyFont="1" applyFill="1" applyBorder="1" applyAlignment="1">
      <alignment horizontal="center" vertical="top"/>
    </xf>
    <xf numFmtId="0" fontId="83" fillId="6" borderId="42" xfId="0" applyFont="1" applyFill="1" applyBorder="1" applyAlignment="1">
      <alignment horizontal="center" vertical="top"/>
    </xf>
    <xf numFmtId="0" fontId="12" fillId="5" borderId="45" xfId="0" applyFont="1" applyFill="1" applyBorder="1" applyAlignment="1">
      <alignment horizontal="center" vertical="center"/>
    </xf>
    <xf numFmtId="0" fontId="80" fillId="5" borderId="46" xfId="0" applyFont="1" applyFill="1" applyBorder="1" applyAlignment="1">
      <alignment horizontal="center" vertical="center"/>
    </xf>
    <xf numFmtId="176" fontId="80" fillId="0" borderId="42" xfId="0" applyNumberFormat="1" applyFont="1" applyBorder="1" applyAlignment="1">
      <alignment horizontal="center" vertical="center" wrapText="1"/>
    </xf>
    <xf numFmtId="176" fontId="80" fillId="0" borderId="45" xfId="0" applyNumberFormat="1" applyFont="1" applyBorder="1" applyAlignment="1">
      <alignment horizontal="center" vertical="center" wrapText="1"/>
    </xf>
    <xf numFmtId="176" fontId="80" fillId="0" borderId="46" xfId="0" applyNumberFormat="1" applyFont="1" applyBorder="1" applyAlignment="1">
      <alignment horizontal="center" vertical="center" wrapText="1"/>
    </xf>
    <xf numFmtId="0" fontId="79" fillId="0" borderId="42" xfId="0" applyFont="1" applyBorder="1" applyAlignment="1">
      <alignment horizontal="center" vertical="center" wrapText="1"/>
    </xf>
    <xf numFmtId="0" fontId="12" fillId="5" borderId="45" xfId="52" applyFont="1" applyFill="1" applyBorder="1" applyAlignment="1">
      <alignment horizontal="center" vertical="top"/>
    </xf>
    <xf numFmtId="0" fontId="12" fillId="5" borderId="46" xfId="52" applyFont="1" applyFill="1" applyBorder="1" applyAlignment="1">
      <alignment horizontal="center" vertical="top"/>
    </xf>
    <xf numFmtId="0" fontId="17" fillId="0" borderId="42" xfId="0" applyFont="1" applyBorder="1" applyAlignment="1">
      <alignment horizontal="center" vertical="top" wrapText="1"/>
    </xf>
    <xf numFmtId="0" fontId="17" fillId="0" borderId="45" xfId="0" applyFont="1" applyBorder="1" applyAlignment="1">
      <alignment horizontal="center" vertical="top" wrapText="1"/>
    </xf>
    <xf numFmtId="0" fontId="17" fillId="0" borderId="46" xfId="0" applyFont="1" applyBorder="1" applyAlignment="1">
      <alignment horizontal="center" vertical="top" wrapText="1"/>
    </xf>
    <xf numFmtId="0" fontId="13" fillId="5" borderId="45" xfId="0" applyFont="1" applyFill="1" applyBorder="1" applyAlignment="1">
      <alignment horizontal="center" vertical="top" wrapText="1"/>
    </xf>
    <xf numFmtId="0" fontId="64" fillId="5" borderId="16" xfId="0" applyFont="1" applyFill="1" applyBorder="1" applyAlignment="1">
      <alignment horizontal="center" vertical="top" wrapText="1"/>
    </xf>
    <xf numFmtId="0" fontId="64" fillId="5" borderId="46" xfId="0" applyFont="1" applyFill="1" applyBorder="1" applyAlignment="1">
      <alignment horizontal="center" vertical="top" wrapText="1"/>
    </xf>
    <xf numFmtId="0" fontId="80" fillId="5" borderId="45" xfId="0" applyFont="1" applyFill="1" applyBorder="1" applyAlignment="1">
      <alignment horizontal="center" vertical="top" wrapText="1"/>
    </xf>
    <xf numFmtId="0" fontId="80" fillId="5" borderId="16" xfId="0" applyFont="1" applyFill="1" applyBorder="1" applyAlignment="1">
      <alignment horizontal="center" vertical="top" wrapText="1"/>
    </xf>
    <xf numFmtId="0" fontId="80" fillId="5" borderId="46" xfId="0" applyFont="1" applyFill="1" applyBorder="1" applyAlignment="1">
      <alignment horizontal="center" vertical="top" wrapText="1"/>
    </xf>
    <xf numFmtId="176" fontId="80" fillId="5" borderId="45" xfId="0" applyNumberFormat="1" applyFont="1" applyFill="1" applyBorder="1" applyAlignment="1">
      <alignment horizontal="center" vertical="top" wrapText="1"/>
    </xf>
    <xf numFmtId="176" fontId="80" fillId="5" borderId="16" xfId="0" applyNumberFormat="1" applyFont="1" applyFill="1" applyBorder="1" applyAlignment="1">
      <alignment horizontal="center" vertical="top" wrapText="1"/>
    </xf>
    <xf numFmtId="176" fontId="80" fillId="5" borderId="46" xfId="0" applyNumberFormat="1" applyFont="1" applyFill="1" applyBorder="1" applyAlignment="1">
      <alignment horizontal="center" vertical="top" wrapText="1"/>
    </xf>
    <xf numFmtId="0" fontId="12" fillId="5" borderId="45" xfId="0" applyFont="1" applyFill="1" applyBorder="1" applyAlignment="1">
      <alignment horizontal="center" vertical="top"/>
    </xf>
    <xf numFmtId="0" fontId="80" fillId="5" borderId="16" xfId="0" applyFont="1" applyFill="1" applyBorder="1" applyAlignment="1">
      <alignment horizontal="center" vertical="top"/>
    </xf>
    <xf numFmtId="0" fontId="80" fillId="5" borderId="46" xfId="0" applyFont="1" applyFill="1" applyBorder="1" applyAlignment="1">
      <alignment horizontal="center" vertical="top"/>
    </xf>
    <xf numFmtId="0" fontId="12" fillId="5" borderId="42" xfId="0" applyFont="1" applyFill="1" applyBorder="1" applyAlignment="1">
      <alignment horizontal="center" vertical="top" wrapText="1"/>
    </xf>
    <xf numFmtId="0" fontId="80" fillId="5" borderId="42" xfId="0" applyFont="1" applyFill="1" applyBorder="1" applyAlignment="1">
      <alignment horizontal="center" vertical="top" wrapText="1"/>
    </xf>
    <xf numFmtId="0" fontId="80" fillId="3" borderId="42" xfId="0" applyFont="1" applyFill="1" applyBorder="1" applyAlignment="1">
      <alignment horizontal="center" vertical="top" wrapText="1"/>
    </xf>
    <xf numFmtId="0" fontId="17" fillId="5" borderId="42" xfId="0" applyFont="1" applyFill="1" applyBorder="1" applyAlignment="1">
      <alignment horizontal="center" vertical="top" wrapText="1"/>
    </xf>
    <xf numFmtId="43" fontId="79" fillId="0" borderId="42" xfId="1" applyFont="1" applyFill="1" applyBorder="1" applyAlignment="1" applyProtection="1">
      <alignment horizontal="center" vertical="top" wrapText="1"/>
    </xf>
    <xf numFmtId="0" fontId="12" fillId="5" borderId="42" xfId="0" applyFont="1" applyFill="1" applyBorder="1" applyAlignment="1">
      <alignment horizontal="center" vertical="center" wrapText="1"/>
    </xf>
    <xf numFmtId="0" fontId="106" fillId="0" borderId="45" xfId="58" applyFont="1" applyBorder="1" applyAlignment="1" applyProtection="1">
      <alignment horizontal="center" vertical="center" wrapText="1"/>
    </xf>
    <xf numFmtId="0" fontId="12" fillId="5" borderId="4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3" fillId="0" borderId="45" xfId="40" applyFont="1" applyBorder="1" applyAlignment="1">
      <alignment horizontal="center" vertical="center"/>
    </xf>
    <xf numFmtId="0" fontId="13" fillId="0" borderId="16" xfId="40" applyFont="1" applyBorder="1" applyAlignment="1">
      <alignment horizontal="center" vertical="center"/>
    </xf>
    <xf numFmtId="0" fontId="13" fillId="0" borderId="46" xfId="40" applyFont="1" applyBorder="1" applyAlignment="1">
      <alignment horizontal="center" vertical="center"/>
    </xf>
    <xf numFmtId="0" fontId="13" fillId="5" borderId="49"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0" xfId="0" applyFont="1" applyFill="1" applyBorder="1" applyAlignment="1">
      <alignment horizontal="center" vertical="center" wrapText="1"/>
    </xf>
    <xf numFmtId="43" fontId="64" fillId="0" borderId="45" xfId="1" applyFont="1" applyFill="1" applyBorder="1" applyAlignment="1">
      <alignment horizontal="center" vertical="center" wrapText="1"/>
    </xf>
    <xf numFmtId="43" fontId="64" fillId="0" borderId="16" xfId="1" applyFont="1" applyFill="1" applyBorder="1" applyAlignment="1">
      <alignment horizontal="center" vertical="center" wrapText="1"/>
    </xf>
    <xf numFmtId="43" fontId="64" fillId="0" borderId="46" xfId="1" applyFont="1" applyFill="1" applyBorder="1" applyAlignment="1">
      <alignment horizontal="center" vertical="center" wrapText="1"/>
    </xf>
    <xf numFmtId="43" fontId="63" fillId="5" borderId="45" xfId="1" applyFont="1" applyFill="1" applyBorder="1" applyAlignment="1">
      <alignment horizontal="center" vertical="center" wrapText="1"/>
    </xf>
    <xf numFmtId="43" fontId="63" fillId="5" borderId="16" xfId="1" applyFont="1" applyFill="1" applyBorder="1" applyAlignment="1">
      <alignment horizontal="center" vertical="center" wrapText="1"/>
    </xf>
    <xf numFmtId="43" fontId="63" fillId="5" borderId="46" xfId="1" applyFont="1" applyFill="1" applyBorder="1" applyAlignment="1">
      <alignment horizontal="center" vertical="center" wrapText="1"/>
    </xf>
    <xf numFmtId="176" fontId="13" fillId="5" borderId="45" xfId="0" applyNumberFormat="1" applyFont="1" applyFill="1" applyBorder="1" applyAlignment="1">
      <alignment horizontal="center" vertical="center" wrapText="1"/>
    </xf>
    <xf numFmtId="176" fontId="13" fillId="5" borderId="16" xfId="0" applyNumberFormat="1" applyFont="1" applyFill="1" applyBorder="1" applyAlignment="1">
      <alignment horizontal="center" vertical="center" wrapText="1"/>
    </xf>
    <xf numFmtId="176" fontId="13" fillId="5" borderId="46" xfId="0" applyNumberFormat="1" applyFont="1" applyFill="1" applyBorder="1" applyAlignment="1">
      <alignment horizontal="center" vertical="center" wrapText="1"/>
    </xf>
    <xf numFmtId="0" fontId="12" fillId="5" borderId="46" xfId="0" applyFont="1" applyFill="1" applyBorder="1" applyAlignment="1">
      <alignment horizontal="center" vertical="center" wrapText="1"/>
    </xf>
    <xf numFmtId="2" fontId="13" fillId="0" borderId="45" xfId="0" applyNumberFormat="1" applyFont="1" applyBorder="1" applyAlignment="1">
      <alignment horizontal="center" vertical="center" wrapText="1"/>
    </xf>
    <xf numFmtId="2" fontId="13" fillId="0" borderId="16" xfId="0" applyNumberFormat="1" applyFont="1" applyBorder="1" applyAlignment="1">
      <alignment horizontal="center" vertical="center" wrapText="1"/>
    </xf>
    <xf numFmtId="2" fontId="13" fillId="0" borderId="46" xfId="0" applyNumberFormat="1" applyFont="1" applyBorder="1" applyAlignment="1">
      <alignment horizontal="center" vertical="center" wrapText="1"/>
    </xf>
    <xf numFmtId="0" fontId="13" fillId="0" borderId="42" xfId="0" applyFont="1" applyBorder="1" applyAlignment="1">
      <alignment horizontal="center" vertical="center" wrapText="1"/>
    </xf>
    <xf numFmtId="0" fontId="13" fillId="5" borderId="42" xfId="0" applyFont="1" applyFill="1" applyBorder="1" applyAlignment="1">
      <alignment horizontal="center" vertical="center" wrapText="1"/>
    </xf>
    <xf numFmtId="0" fontId="15" fillId="0" borderId="42" xfId="51" applyFont="1" applyBorder="1" applyAlignment="1" applyProtection="1">
      <alignment horizontal="left" vertical="top" wrapText="1"/>
    </xf>
    <xf numFmtId="0" fontId="14" fillId="0" borderId="42" xfId="51" applyFont="1" applyBorder="1" applyAlignment="1" applyProtection="1">
      <alignment horizontal="center" vertical="center" wrapText="1"/>
    </xf>
    <xf numFmtId="0" fontId="15" fillId="5" borderId="42" xfId="51" applyFont="1" applyFill="1" applyBorder="1" applyAlignment="1" applyProtection="1">
      <alignment horizontal="center" vertical="center" wrapText="1"/>
      <protection locked="0"/>
    </xf>
    <xf numFmtId="0" fontId="16" fillId="0" borderId="42" xfId="51" applyFont="1" applyBorder="1" applyAlignment="1" applyProtection="1">
      <alignment horizontal="center" vertical="center" wrapText="1"/>
    </xf>
    <xf numFmtId="0" fontId="17" fillId="0" borderId="42" xfId="0" applyFont="1" applyBorder="1" applyAlignment="1">
      <alignment horizontal="center" vertical="center"/>
    </xf>
    <xf numFmtId="0" fontId="15" fillId="0" borderId="42" xfId="51" applyFont="1" applyBorder="1" applyAlignment="1" applyProtection="1">
      <alignment horizontal="center" vertical="center" wrapText="1"/>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43" fontId="17" fillId="0" borderId="3" xfId="1" applyFont="1" applyBorder="1" applyAlignment="1" applyProtection="1">
      <alignment horizontal="center" vertical="center" wrapText="1"/>
    </xf>
    <xf numFmtId="0" fontId="22" fillId="6" borderId="1" xfId="0" applyFont="1" applyFill="1" applyBorder="1" applyAlignment="1">
      <alignment horizontal="center" vertical="top"/>
    </xf>
    <xf numFmtId="0" fontId="22" fillId="6" borderId="9" xfId="0" applyFont="1" applyFill="1" applyBorder="1" applyAlignment="1">
      <alignment horizontal="center" vertical="top"/>
    </xf>
    <xf numFmtId="43" fontId="17" fillId="0" borderId="15" xfId="1" applyFont="1" applyBorder="1" applyAlignment="1" applyProtection="1">
      <alignment horizontal="center" vertical="center" wrapText="1"/>
    </xf>
    <xf numFmtId="43" fontId="17" fillId="0" borderId="14" xfId="1" applyFont="1" applyBorder="1" applyAlignment="1" applyProtection="1">
      <alignment horizontal="center" vertical="center" wrapText="1"/>
    </xf>
    <xf numFmtId="0" fontId="22" fillId="6" borderId="3" xfId="0" applyFont="1" applyFill="1" applyBorder="1" applyAlignment="1">
      <alignment horizontal="left" vertical="center" wrapText="1"/>
    </xf>
    <xf numFmtId="0" fontId="22" fillId="0" borderId="3" xfId="0" applyFont="1" applyBorder="1" applyAlignment="1">
      <alignment horizontal="center" vertical="center"/>
    </xf>
    <xf numFmtId="0" fontId="23" fillId="0" borderId="3" xfId="0" applyFont="1" applyBorder="1" applyAlignment="1">
      <alignment horizontal="center" vertical="center" wrapText="1"/>
    </xf>
    <xf numFmtId="0" fontId="17" fillId="11" borderId="3" xfId="0" applyFont="1" applyFill="1" applyBorder="1" applyAlignment="1">
      <alignment horizontal="center" vertical="center" wrapText="1"/>
    </xf>
    <xf numFmtId="0" fontId="22" fillId="6" borderId="11" xfId="0" applyFont="1" applyFill="1" applyBorder="1" applyAlignment="1">
      <alignment horizontal="left" vertical="center" wrapText="1"/>
    </xf>
    <xf numFmtId="0" fontId="22" fillId="6" borderId="12" xfId="0" applyFont="1" applyFill="1" applyBorder="1" applyAlignment="1">
      <alignment horizontal="left" vertical="center" wrapText="1"/>
    </xf>
    <xf numFmtId="0" fontId="22" fillId="6" borderId="13" xfId="0" applyFont="1" applyFill="1" applyBorder="1" applyAlignment="1">
      <alignment horizontal="left"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43" fontId="17" fillId="0" borderId="11" xfId="1" applyFont="1" applyBorder="1" applyAlignment="1" applyProtection="1">
      <alignment horizontal="center" vertical="center"/>
    </xf>
    <xf numFmtId="43" fontId="17" fillId="0" borderId="12" xfId="1" applyFont="1" applyBorder="1" applyAlignment="1" applyProtection="1">
      <alignment horizontal="center" vertical="center"/>
    </xf>
    <xf numFmtId="43" fontId="17" fillId="0" borderId="13" xfId="1" applyFont="1" applyBorder="1" applyAlignment="1" applyProtection="1">
      <alignment horizontal="center" vertical="center"/>
    </xf>
    <xf numFmtId="0" fontId="17" fillId="0" borderId="15" xfId="0" applyFont="1" applyBorder="1" applyAlignment="1">
      <alignment horizontal="center" vertical="center"/>
    </xf>
    <xf numFmtId="0" fontId="17" fillId="0" borderId="14" xfId="0" applyFont="1" applyBorder="1" applyAlignment="1">
      <alignment horizontal="center" vertical="center"/>
    </xf>
    <xf numFmtId="0" fontId="23" fillId="0" borderId="15" xfId="0" applyFont="1" applyBorder="1" applyAlignment="1">
      <alignment horizontal="center" vertical="center" wrapText="1"/>
    </xf>
    <xf numFmtId="0" fontId="23" fillId="0" borderId="14" xfId="0" applyFont="1" applyBorder="1" applyAlignment="1">
      <alignment horizontal="center" vertical="center" wrapText="1"/>
    </xf>
    <xf numFmtId="0" fontId="17" fillId="11" borderId="15" xfId="0" applyFont="1" applyFill="1" applyBorder="1" applyAlignment="1">
      <alignment horizontal="center" vertical="center" wrapText="1"/>
    </xf>
    <xf numFmtId="0" fontId="17" fillId="11" borderId="14"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43" fontId="17" fillId="0" borderId="11" xfId="1" applyFont="1" applyFill="1" applyBorder="1" applyAlignment="1" applyProtection="1">
      <alignment horizontal="center" vertical="center"/>
    </xf>
    <xf numFmtId="43" fontId="17" fillId="0" borderId="13" xfId="1" applyFont="1" applyFill="1" applyBorder="1" applyAlignment="1" applyProtection="1">
      <alignment horizontal="center" vertical="center"/>
    </xf>
    <xf numFmtId="0" fontId="16" fillId="0" borderId="3" xfId="51" applyFont="1" applyBorder="1" applyAlignment="1" applyProtection="1">
      <alignment horizontal="center" vertical="center" wrapText="1"/>
    </xf>
    <xf numFmtId="0" fontId="17" fillId="0" borderId="3" xfId="0" applyFont="1" applyBorder="1" applyAlignment="1">
      <alignment horizontal="left" vertical="center" wrapText="1"/>
    </xf>
    <xf numFmtId="0" fontId="15" fillId="5" borderId="11" xfId="51" applyFont="1" applyFill="1" applyBorder="1" applyAlignment="1" applyProtection="1">
      <alignment horizontal="center" vertical="center" wrapText="1"/>
      <protection locked="0"/>
    </xf>
    <xf numFmtId="0" fontId="15" fillId="5" borderId="12" xfId="51" applyFont="1" applyFill="1" applyBorder="1" applyAlignment="1" applyProtection="1">
      <alignment horizontal="center" vertical="center" wrapText="1"/>
      <protection locked="0"/>
    </xf>
    <xf numFmtId="0" fontId="15" fillId="5" borderId="13" xfId="51" applyFont="1" applyFill="1" applyBorder="1" applyAlignment="1" applyProtection="1">
      <alignment horizontal="center" vertical="center" wrapText="1"/>
      <protection locked="0"/>
    </xf>
    <xf numFmtId="0" fontId="77" fillId="0" borderId="1" xfId="51" applyFont="1" applyBorder="1" applyAlignment="1" applyProtection="1">
      <alignment horizontal="center" vertical="center" wrapText="1"/>
    </xf>
    <xf numFmtId="0" fontId="14" fillId="0" borderId="9" xfId="51" applyFont="1" applyBorder="1" applyAlignment="1" applyProtection="1">
      <alignment horizontal="center" vertical="center" wrapText="1"/>
    </xf>
    <xf numFmtId="0" fontId="14" fillId="0" borderId="2" xfId="51" applyFont="1" applyBorder="1" applyAlignment="1" applyProtection="1">
      <alignment horizontal="center" vertical="center" wrapText="1"/>
    </xf>
    <xf numFmtId="0" fontId="14" fillId="0" borderId="4" xfId="51" applyFont="1" applyBorder="1" applyAlignment="1" applyProtection="1">
      <alignment horizontal="center" vertical="center" wrapText="1"/>
    </xf>
    <xf numFmtId="0" fontId="14" fillId="0" borderId="0" xfId="51" applyFont="1" applyBorder="1" applyAlignment="1" applyProtection="1">
      <alignment horizontal="center" vertical="center" wrapText="1"/>
    </xf>
    <xf numFmtId="0" fontId="14" fillId="0" borderId="5" xfId="51" applyFont="1" applyBorder="1" applyAlignment="1" applyProtection="1">
      <alignment horizontal="center" vertical="center" wrapText="1"/>
    </xf>
    <xf numFmtId="0" fontId="14" fillId="0" borderId="6" xfId="51" applyFont="1" applyBorder="1" applyAlignment="1" applyProtection="1">
      <alignment horizontal="center" vertical="center" wrapText="1"/>
    </xf>
    <xf numFmtId="0" fontId="14" fillId="0" borderId="8" xfId="51" applyFont="1" applyBorder="1" applyAlignment="1" applyProtection="1">
      <alignment horizontal="center" vertical="center" wrapText="1"/>
    </xf>
    <xf numFmtId="0" fontId="14" fillId="0" borderId="7" xfId="51" applyFont="1" applyBorder="1" applyAlignment="1" applyProtection="1">
      <alignment horizontal="center" vertical="center" wrapText="1"/>
    </xf>
    <xf numFmtId="0" fontId="15" fillId="0" borderId="11" xfId="51" applyFont="1" applyBorder="1" applyAlignment="1" applyProtection="1">
      <alignment horizontal="center" vertical="center" wrapText="1"/>
    </xf>
    <xf numFmtId="0" fontId="15" fillId="0" borderId="12" xfId="51" applyFont="1" applyBorder="1" applyAlignment="1" applyProtection="1">
      <alignment horizontal="center" vertical="center" wrapText="1"/>
    </xf>
    <xf numFmtId="0" fontId="15" fillId="0" borderId="13" xfId="51" applyFont="1" applyBorder="1" applyAlignment="1" applyProtection="1">
      <alignment horizontal="center" vertical="center" wrapText="1"/>
    </xf>
    <xf numFmtId="0" fontId="15" fillId="0" borderId="11" xfId="51" applyFont="1" applyBorder="1" applyAlignment="1" applyProtection="1">
      <alignment horizontal="left" vertical="top" wrapText="1"/>
    </xf>
    <xf numFmtId="0" fontId="15" fillId="0" borderId="12" xfId="51" applyFont="1" applyBorder="1" applyAlignment="1" applyProtection="1">
      <alignment horizontal="left" vertical="top" wrapText="1"/>
    </xf>
    <xf numFmtId="0" fontId="15" fillId="0" borderId="13" xfId="51" applyFont="1" applyBorder="1" applyAlignment="1" applyProtection="1">
      <alignment horizontal="left" vertical="top" wrapText="1"/>
    </xf>
    <xf numFmtId="0" fontId="66" fillId="0" borderId="11" xfId="51" applyFont="1" applyBorder="1" applyAlignment="1" applyProtection="1">
      <alignment horizontal="left" vertical="center" wrapText="1"/>
    </xf>
    <xf numFmtId="0" fontId="15" fillId="0" borderId="12" xfId="51" applyFont="1" applyBorder="1" applyAlignment="1" applyProtection="1">
      <alignment horizontal="left" vertical="center" wrapText="1"/>
    </xf>
    <xf numFmtId="0" fontId="15" fillId="0" borderId="13" xfId="51" applyFont="1" applyBorder="1" applyAlignment="1" applyProtection="1">
      <alignment horizontal="left" vertical="center" wrapText="1"/>
    </xf>
    <xf numFmtId="43" fontId="79" fillId="0" borderId="3" xfId="1" applyFont="1" applyBorder="1" applyAlignment="1">
      <alignment horizontal="center" vertical="top" wrapText="1"/>
    </xf>
    <xf numFmtId="43" fontId="79" fillId="0" borderId="3" xfId="1" applyFont="1" applyFill="1" applyBorder="1" applyAlignment="1" applyProtection="1">
      <alignment horizontal="center" vertical="top" wrapText="1"/>
    </xf>
    <xf numFmtId="176" fontId="80" fillId="0" borderId="15" xfId="0" applyNumberFormat="1" applyFont="1" applyBorder="1" applyAlignment="1">
      <alignment horizontal="center" vertical="center" wrapText="1"/>
    </xf>
    <xf numFmtId="176" fontId="80" fillId="0" borderId="14" xfId="0" applyNumberFormat="1" applyFont="1" applyBorder="1" applyAlignment="1">
      <alignment horizontal="center" vertical="center" wrapText="1"/>
    </xf>
    <xf numFmtId="43" fontId="79" fillId="0" borderId="3" xfId="1" applyFont="1" applyBorder="1" applyAlignment="1">
      <alignment horizontal="center" vertical="center" wrapText="1"/>
    </xf>
    <xf numFmtId="0" fontId="78" fillId="0" borderId="1" xfId="51" applyFont="1" applyBorder="1" applyAlignment="1">
      <alignment horizontal="center" vertical="top" wrapText="1"/>
    </xf>
    <xf numFmtId="0" fontId="81" fillId="0" borderId="9" xfId="51" applyFont="1" applyBorder="1" applyAlignment="1">
      <alignment horizontal="center" vertical="top" wrapText="1"/>
    </xf>
    <xf numFmtId="0" fontId="81" fillId="0" borderId="2" xfId="51" applyFont="1" applyBorder="1" applyAlignment="1">
      <alignment horizontal="center" vertical="top" wrapText="1"/>
    </xf>
    <xf numFmtId="0" fontId="81" fillId="0" borderId="4" xfId="51" applyFont="1" applyBorder="1" applyAlignment="1">
      <alignment horizontal="center" vertical="top" wrapText="1"/>
    </xf>
    <xf numFmtId="0" fontId="81" fillId="0" borderId="0" xfId="51" applyFont="1" applyBorder="1" applyAlignment="1">
      <alignment horizontal="center" vertical="top" wrapText="1"/>
    </xf>
    <xf numFmtId="0" fontId="81" fillId="0" borderId="5" xfId="51" applyFont="1" applyBorder="1" applyAlignment="1">
      <alignment horizontal="center" vertical="top" wrapText="1"/>
    </xf>
    <xf numFmtId="0" fontId="81" fillId="0" borderId="6" xfId="51" applyFont="1" applyBorder="1" applyAlignment="1">
      <alignment horizontal="center" vertical="top" wrapText="1"/>
    </xf>
    <xf numFmtId="0" fontId="81" fillId="0" borderId="8" xfId="51" applyFont="1" applyBorder="1" applyAlignment="1">
      <alignment horizontal="center" vertical="top" wrapText="1"/>
    </xf>
    <xf numFmtId="0" fontId="81" fillId="0" borderId="7" xfId="51" applyFont="1" applyBorder="1" applyAlignment="1">
      <alignment horizontal="center" vertical="top" wrapText="1"/>
    </xf>
    <xf numFmtId="0" fontId="79" fillId="0" borderId="1"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6" xfId="0" applyFont="1" applyBorder="1" applyAlignment="1">
      <alignment horizontal="center" vertical="center" wrapText="1"/>
    </xf>
    <xf numFmtId="0" fontId="79" fillId="0" borderId="8" xfId="0" applyFont="1" applyBorder="1" applyAlignment="1">
      <alignment horizontal="center" vertical="center" wrapText="1"/>
    </xf>
    <xf numFmtId="0" fontId="79" fillId="0" borderId="7" xfId="0" applyFont="1" applyBorder="1" applyAlignment="1">
      <alignment horizontal="center" vertical="center" wrapText="1"/>
    </xf>
    <xf numFmtId="43" fontId="79" fillId="0" borderId="3" xfId="1" applyFont="1" applyFill="1" applyBorder="1" applyAlignment="1" applyProtection="1">
      <alignment horizontal="center" vertical="center" wrapText="1"/>
    </xf>
    <xf numFmtId="0" fontId="79" fillId="0" borderId="3" xfId="0" applyFont="1" applyBorder="1" applyAlignment="1">
      <alignment horizontal="center" vertical="center"/>
    </xf>
    <xf numFmtId="0" fontId="83" fillId="0" borderId="3" xfId="0" applyFont="1" applyBorder="1" applyAlignment="1">
      <alignment horizontal="center" vertical="top"/>
    </xf>
    <xf numFmtId="0" fontId="79" fillId="0" borderId="3" xfId="0" applyFont="1" applyBorder="1" applyAlignment="1">
      <alignment horizontal="center" vertical="center" wrapText="1"/>
    </xf>
    <xf numFmtId="43" fontId="79" fillId="0" borderId="3" xfId="1" applyFont="1" applyFill="1" applyBorder="1" applyAlignment="1" applyProtection="1">
      <alignment horizontal="center" vertical="top"/>
    </xf>
    <xf numFmtId="43" fontId="79" fillId="0" borderId="3" xfId="1" applyFont="1" applyBorder="1" applyAlignment="1">
      <alignment horizontal="center" vertical="center"/>
    </xf>
    <xf numFmtId="43" fontId="79" fillId="0" borderId="3" xfId="1" applyFont="1" applyFill="1" applyBorder="1" applyAlignment="1" applyProtection="1">
      <alignment horizontal="center" vertical="center"/>
    </xf>
    <xf numFmtId="0" fontId="77" fillId="6" borderId="11" xfId="0" applyFont="1" applyFill="1" applyBorder="1" applyAlignment="1">
      <alignment horizontal="center" vertical="top"/>
    </xf>
    <xf numFmtId="0" fontId="77" fillId="6" borderId="12" xfId="0" applyFont="1" applyFill="1" applyBorder="1" applyAlignment="1">
      <alignment horizontal="center" vertical="top"/>
    </xf>
    <xf numFmtId="0" fontId="77" fillId="6" borderId="13" xfId="0" applyFont="1" applyFill="1" applyBorder="1" applyAlignment="1">
      <alignment horizontal="center" vertical="top"/>
    </xf>
    <xf numFmtId="0" fontId="79" fillId="0" borderId="11" xfId="0" applyFont="1" applyBorder="1" applyAlignment="1">
      <alignment horizontal="center" vertical="center" wrapText="1"/>
    </xf>
    <xf numFmtId="0" fontId="79" fillId="0" borderId="12" xfId="0" applyFont="1" applyBorder="1" applyAlignment="1">
      <alignment horizontal="center" vertical="center" wrapText="1"/>
    </xf>
    <xf numFmtId="0" fontId="79" fillId="0" borderId="13" xfId="0" applyFont="1" applyBorder="1" applyAlignment="1">
      <alignment horizontal="center" vertical="center" wrapText="1"/>
    </xf>
    <xf numFmtId="0" fontId="79" fillId="25" borderId="11" xfId="0" applyFont="1" applyFill="1" applyBorder="1" applyAlignment="1">
      <alignment horizontal="center" vertical="center" wrapText="1"/>
    </xf>
    <xf numFmtId="0" fontId="79" fillId="25" borderId="12" xfId="0" applyFont="1" applyFill="1" applyBorder="1" applyAlignment="1">
      <alignment horizontal="center" vertical="center" wrapText="1"/>
    </xf>
    <xf numFmtId="0" fontId="79" fillId="25" borderId="13" xfId="0" applyFont="1" applyFill="1" applyBorder="1" applyAlignment="1">
      <alignment horizontal="center" vertical="center" wrapText="1"/>
    </xf>
    <xf numFmtId="0" fontId="83" fillId="6" borderId="1" xfId="0" applyFont="1" applyFill="1" applyBorder="1" applyAlignment="1">
      <alignment horizontal="center" vertical="top"/>
    </xf>
    <xf numFmtId="0" fontId="83" fillId="6" borderId="9" xfId="0" applyFont="1" applyFill="1" applyBorder="1" applyAlignment="1">
      <alignment horizontal="center" vertical="top"/>
    </xf>
    <xf numFmtId="0" fontId="79" fillId="5" borderId="3" xfId="0" applyFont="1" applyFill="1" applyBorder="1" applyAlignment="1">
      <alignment horizontal="center" vertical="top" wrapText="1"/>
    </xf>
    <xf numFmtId="0" fontId="79" fillId="0" borderId="3" xfId="0" applyFont="1" applyBorder="1" applyAlignment="1">
      <alignment horizontal="center" vertical="top"/>
    </xf>
    <xf numFmtId="0" fontId="79" fillId="0" borderId="3" xfId="0" applyFont="1" applyBorder="1" applyAlignment="1">
      <alignment horizontal="center" vertical="top" wrapText="1"/>
    </xf>
    <xf numFmtId="0" fontId="79" fillId="5" borderId="3" xfId="0" applyFont="1" applyFill="1" applyBorder="1" applyAlignment="1">
      <alignment horizontal="center" vertical="center" wrapText="1"/>
    </xf>
    <xf numFmtId="0" fontId="79" fillId="0" borderId="15" xfId="0" applyFont="1" applyBorder="1" applyAlignment="1">
      <alignment horizontal="center" vertical="center" wrapText="1"/>
    </xf>
    <xf numFmtId="0" fontId="79" fillId="0" borderId="14" xfId="0" applyFont="1" applyBorder="1" applyAlignment="1">
      <alignment horizontal="center" vertical="center" wrapText="1"/>
    </xf>
    <xf numFmtId="0" fontId="66" fillId="0" borderId="11" xfId="0" applyFont="1" applyBorder="1" applyAlignment="1">
      <alignment horizontal="center" vertical="center" wrapText="1"/>
    </xf>
    <xf numFmtId="0" fontId="66" fillId="0" borderId="12" xfId="0" applyFont="1" applyBorder="1" applyAlignment="1">
      <alignment horizontal="center" vertical="center" wrapText="1"/>
    </xf>
    <xf numFmtId="0" fontId="66" fillId="0" borderId="13" xfId="0" applyFont="1" applyBorder="1" applyAlignment="1">
      <alignment horizontal="center" vertical="center" wrapText="1"/>
    </xf>
    <xf numFmtId="0" fontId="83" fillId="0" borderId="3" xfId="0" applyFont="1" applyBorder="1" applyAlignment="1">
      <alignment horizontal="left" vertical="top" wrapText="1"/>
    </xf>
    <xf numFmtId="0" fontId="83" fillId="0" borderId="3" xfId="0" applyFont="1" applyBorder="1" applyAlignment="1">
      <alignment horizontal="center" vertical="top" wrapText="1"/>
    </xf>
    <xf numFmtId="0" fontId="79" fillId="5" borderId="11" xfId="0" applyFont="1" applyFill="1" applyBorder="1" applyAlignment="1">
      <alignment horizontal="center" vertical="center" wrapText="1"/>
    </xf>
    <xf numFmtId="0" fontId="79" fillId="5" borderId="12" xfId="0" applyFont="1" applyFill="1" applyBorder="1" applyAlignment="1">
      <alignment horizontal="center" vertical="center" wrapText="1"/>
    </xf>
    <xf numFmtId="0" fontId="79" fillId="5" borderId="13" xfId="0" applyFont="1" applyFill="1" applyBorder="1" applyAlignment="1">
      <alignment horizontal="center" vertical="center" wrapText="1"/>
    </xf>
    <xf numFmtId="0" fontId="79" fillId="25" borderId="1" xfId="0" applyFont="1" applyFill="1" applyBorder="1" applyAlignment="1">
      <alignment horizontal="center" vertical="center" wrapText="1"/>
    </xf>
    <xf numFmtId="0" fontId="79" fillId="25" borderId="9" xfId="0" applyFont="1" applyFill="1" applyBorder="1" applyAlignment="1">
      <alignment horizontal="center" vertical="center" wrapText="1"/>
    </xf>
    <xf numFmtId="0" fontId="79" fillId="25" borderId="2" xfId="0" applyFont="1" applyFill="1" applyBorder="1" applyAlignment="1">
      <alignment horizontal="center" vertical="center" wrapText="1"/>
    </xf>
    <xf numFmtId="0" fontId="79" fillId="25" borderId="4" xfId="0" applyFont="1" applyFill="1" applyBorder="1" applyAlignment="1">
      <alignment horizontal="center" vertical="center" wrapText="1"/>
    </xf>
    <xf numFmtId="0" fontId="79" fillId="25" borderId="0" xfId="0" applyFont="1" applyFill="1" applyAlignment="1">
      <alignment horizontal="center" vertical="center" wrapText="1"/>
    </xf>
    <xf numFmtId="0" fontId="79" fillId="25" borderId="5" xfId="0" applyFont="1" applyFill="1" applyBorder="1" applyAlignment="1">
      <alignment horizontal="center" vertical="center" wrapText="1"/>
    </xf>
    <xf numFmtId="0" fontId="79" fillId="25" borderId="6" xfId="0" applyFont="1" applyFill="1" applyBorder="1" applyAlignment="1">
      <alignment horizontal="center" vertical="center" wrapText="1"/>
    </xf>
    <xf numFmtId="0" fontId="79" fillId="25" borderId="8" xfId="0" applyFont="1" applyFill="1" applyBorder="1" applyAlignment="1">
      <alignment horizontal="center" vertical="center" wrapText="1"/>
    </xf>
    <xf numFmtId="0" fontId="79" fillId="25" borderId="7" xfId="0" applyFont="1" applyFill="1" applyBorder="1" applyAlignment="1">
      <alignment horizontal="center" vertical="center" wrapText="1"/>
    </xf>
    <xf numFmtId="0" fontId="79" fillId="3" borderId="11" xfId="0" applyFont="1" applyFill="1" applyBorder="1" applyAlignment="1">
      <alignment horizontal="center" vertical="center" wrapText="1"/>
    </xf>
    <xf numFmtId="0" fontId="79" fillId="3" borderId="12" xfId="0" applyFont="1" applyFill="1" applyBorder="1" applyAlignment="1">
      <alignment horizontal="center" vertical="center" wrapText="1"/>
    </xf>
    <xf numFmtId="0" fontId="79" fillId="3" borderId="13" xfId="0" applyFont="1" applyFill="1" applyBorder="1" applyAlignment="1">
      <alignment horizontal="center" vertical="center" wrapText="1"/>
    </xf>
    <xf numFmtId="0" fontId="80" fillId="5" borderId="11" xfId="0" applyFont="1" applyFill="1" applyBorder="1" applyAlignment="1">
      <alignment horizontal="center" vertical="center" wrapText="1"/>
    </xf>
    <xf numFmtId="0" fontId="80" fillId="5" borderId="1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79" fillId="23" borderId="11" xfId="0" applyFont="1" applyFill="1" applyBorder="1" applyAlignment="1">
      <alignment horizontal="center" vertical="center" wrapText="1"/>
    </xf>
    <xf numFmtId="0" fontId="79" fillId="23" borderId="12" xfId="0" applyFont="1" applyFill="1" applyBorder="1" applyAlignment="1">
      <alignment horizontal="center" vertical="center" wrapText="1"/>
    </xf>
    <xf numFmtId="0" fontId="79" fillId="23" borderId="13" xfId="0" applyFont="1" applyFill="1" applyBorder="1" applyAlignment="1">
      <alignment horizontal="center" vertical="center" wrapText="1"/>
    </xf>
    <xf numFmtId="0" fontId="78" fillId="0" borderId="11" xfId="51" applyFont="1" applyBorder="1" applyAlignment="1">
      <alignment horizontal="center" vertical="top" wrapText="1"/>
    </xf>
    <xf numFmtId="0" fontId="78" fillId="0" borderId="12" xfId="51" applyFont="1" applyBorder="1" applyAlignment="1">
      <alignment horizontal="center" vertical="top" wrapText="1"/>
    </xf>
    <xf numFmtId="0" fontId="78" fillId="0" borderId="13" xfId="51" applyFont="1" applyBorder="1" applyAlignment="1">
      <alignment horizontal="center" vertical="top" wrapText="1"/>
    </xf>
    <xf numFmtId="0" fontId="79" fillId="0" borderId="11" xfId="51" applyFont="1" applyBorder="1" applyAlignment="1">
      <alignment horizontal="left" vertical="top" wrapText="1"/>
    </xf>
    <xf numFmtId="0" fontId="79" fillId="0" borderId="12" xfId="51" applyFont="1" applyBorder="1" applyAlignment="1">
      <alignment horizontal="left" vertical="top" wrapText="1"/>
    </xf>
    <xf numFmtId="0" fontId="79" fillId="0" borderId="13" xfId="51" applyFont="1" applyBorder="1" applyAlignment="1">
      <alignment horizontal="left" vertical="top" wrapText="1"/>
    </xf>
    <xf numFmtId="0" fontId="81" fillId="4" borderId="11" xfId="51" applyFont="1" applyFill="1" applyBorder="1" applyAlignment="1" applyProtection="1">
      <alignment horizontal="center" vertical="top" wrapText="1"/>
      <protection locked="0"/>
    </xf>
    <xf numFmtId="0" fontId="81" fillId="4" borderId="12" xfId="51" applyFont="1" applyFill="1" applyBorder="1" applyAlignment="1" applyProtection="1">
      <alignment horizontal="center" vertical="top" wrapText="1"/>
      <protection locked="0"/>
    </xf>
    <xf numFmtId="0" fontId="81" fillId="4" borderId="13" xfId="51" applyFont="1" applyFill="1" applyBorder="1" applyAlignment="1" applyProtection="1">
      <alignment horizontal="center" vertical="top" wrapText="1"/>
      <protection locked="0"/>
    </xf>
    <xf numFmtId="0" fontId="79" fillId="0" borderId="3" xfId="51" applyFont="1" applyBorder="1" applyAlignment="1">
      <alignment horizontal="center" vertical="top" wrapText="1"/>
    </xf>
    <xf numFmtId="0" fontId="79" fillId="0" borderId="3" xfId="51" applyFont="1" applyBorder="1" applyAlignment="1" applyProtection="1">
      <alignment horizontal="center" vertical="top" wrapText="1"/>
    </xf>
    <xf numFmtId="0" fontId="79" fillId="0" borderId="11" xfId="51" applyFont="1" applyBorder="1" applyAlignment="1" applyProtection="1">
      <alignment horizontal="center" vertical="center" wrapText="1"/>
    </xf>
    <xf numFmtId="0" fontId="79" fillId="0" borderId="12" xfId="51" applyFont="1" applyBorder="1" applyAlignment="1" applyProtection="1">
      <alignment horizontal="center" vertical="center" wrapText="1"/>
    </xf>
    <xf numFmtId="0" fontId="79" fillId="0" borderId="13" xfId="51" applyFont="1" applyBorder="1" applyAlignment="1" applyProtection="1">
      <alignment horizontal="center" vertical="center" wrapText="1"/>
    </xf>
    <xf numFmtId="0" fontId="78" fillId="0" borderId="1" xfId="51" applyFont="1" applyBorder="1" applyAlignment="1">
      <alignment horizontal="center" vertical="center" wrapText="1"/>
    </xf>
    <xf numFmtId="0" fontId="78" fillId="0" borderId="9" xfId="51" applyFont="1" applyBorder="1" applyAlignment="1">
      <alignment horizontal="center" vertical="center" wrapText="1"/>
    </xf>
    <xf numFmtId="0" fontId="78" fillId="0" borderId="2" xfId="51" applyFont="1" applyBorder="1" applyAlignment="1">
      <alignment horizontal="center" vertical="center" wrapText="1"/>
    </xf>
    <xf numFmtId="0" fontId="78" fillId="0" borderId="4" xfId="51" applyFont="1" applyBorder="1" applyAlignment="1">
      <alignment horizontal="center" vertical="center" wrapText="1"/>
    </xf>
    <xf numFmtId="0" fontId="78" fillId="0" borderId="0" xfId="51" applyFont="1" applyBorder="1" applyAlignment="1">
      <alignment horizontal="center" vertical="center" wrapText="1"/>
    </xf>
    <xf numFmtId="0" fontId="78" fillId="0" borderId="5" xfId="51" applyFont="1" applyBorder="1" applyAlignment="1">
      <alignment horizontal="center" vertical="center" wrapText="1"/>
    </xf>
    <xf numFmtId="0" fontId="78" fillId="0" borderId="6" xfId="51" applyFont="1" applyBorder="1" applyAlignment="1">
      <alignment horizontal="center" vertical="center" wrapText="1"/>
    </xf>
    <xf numFmtId="0" fontId="78" fillId="0" borderId="8" xfId="51" applyFont="1" applyBorder="1" applyAlignment="1">
      <alignment horizontal="center" vertical="center" wrapText="1"/>
    </xf>
    <xf numFmtId="0" fontId="78" fillId="0" borderId="7" xfId="51" applyFont="1" applyBorder="1" applyAlignment="1">
      <alignment horizontal="center" vertical="center" wrapText="1"/>
    </xf>
    <xf numFmtId="0" fontId="84" fillId="0" borderId="3" xfId="0" applyFont="1" applyBorder="1" applyAlignment="1">
      <alignment horizontal="center" vertical="top" wrapText="1"/>
    </xf>
    <xf numFmtId="0" fontId="84" fillId="0" borderId="3" xfId="0" applyFont="1" applyBorder="1" applyAlignment="1">
      <alignment horizontal="center" vertical="center" wrapText="1"/>
    </xf>
    <xf numFmtId="0" fontId="79" fillId="11" borderId="3" xfId="0" applyFont="1" applyFill="1" applyBorder="1" applyAlignment="1">
      <alignment horizontal="center" vertical="top" wrapText="1"/>
    </xf>
    <xf numFmtId="43" fontId="79" fillId="0" borderId="3" xfId="1" applyFont="1" applyBorder="1" applyAlignment="1">
      <alignment horizontal="right" vertical="center" wrapText="1"/>
    </xf>
    <xf numFmtId="0" fontId="80" fillId="6" borderId="11" xfId="0" applyFont="1" applyFill="1" applyBorder="1" applyAlignment="1">
      <alignment horizontal="center" vertical="top" wrapText="1"/>
    </xf>
    <xf numFmtId="0" fontId="80" fillId="6" borderId="12" xfId="0" applyFont="1" applyFill="1" applyBorder="1" applyAlignment="1">
      <alignment horizontal="center" vertical="top" wrapText="1"/>
    </xf>
    <xf numFmtId="0" fontId="80" fillId="6" borderId="13" xfId="0" applyFont="1" applyFill="1" applyBorder="1" applyAlignment="1">
      <alignment horizontal="center" vertical="top" wrapText="1"/>
    </xf>
    <xf numFmtId="0" fontId="83" fillId="6" borderId="3" xfId="0" applyFont="1" applyFill="1" applyBorder="1" applyAlignment="1">
      <alignment horizontal="left" vertical="top" wrapText="1"/>
    </xf>
    <xf numFmtId="43" fontId="79" fillId="0" borderId="3" xfId="1" applyFont="1" applyBorder="1" applyAlignment="1">
      <alignment horizontal="center" vertical="top"/>
    </xf>
    <xf numFmtId="0" fontId="83" fillId="0" borderId="3" xfId="0" applyFont="1" applyBorder="1" applyAlignment="1">
      <alignment horizontal="center" vertical="center"/>
    </xf>
    <xf numFmtId="0" fontId="80" fillId="5" borderId="11" xfId="0" applyFont="1" applyFill="1" applyBorder="1" applyAlignment="1">
      <alignment horizontal="center" vertical="top" wrapText="1"/>
    </xf>
    <xf numFmtId="0" fontId="80" fillId="5" borderId="12" xfId="0" applyFont="1" applyFill="1" applyBorder="1" applyAlignment="1">
      <alignment horizontal="center" vertical="top" wrapText="1"/>
    </xf>
    <xf numFmtId="0" fontId="80" fillId="5" borderId="13" xfId="0" applyFont="1" applyFill="1" applyBorder="1" applyAlignment="1">
      <alignment horizontal="center" vertical="top" wrapText="1"/>
    </xf>
    <xf numFmtId="0" fontId="80" fillId="3" borderId="11" xfId="0" applyFont="1" applyFill="1" applyBorder="1" applyAlignment="1">
      <alignment horizontal="center" vertical="top" wrapText="1"/>
    </xf>
    <xf numFmtId="0" fontId="80" fillId="3" borderId="12" xfId="0" applyFont="1" applyFill="1" applyBorder="1" applyAlignment="1">
      <alignment horizontal="center" vertical="top" wrapText="1"/>
    </xf>
    <xf numFmtId="0" fontId="80" fillId="3" borderId="13" xfId="0" applyFont="1" applyFill="1" applyBorder="1" applyAlignment="1">
      <alignment horizontal="center" vertical="top" wrapText="1"/>
    </xf>
    <xf numFmtId="0" fontId="80" fillId="25" borderId="11" xfId="0" applyFont="1" applyFill="1" applyBorder="1" applyAlignment="1">
      <alignment horizontal="center" vertical="top" wrapText="1"/>
    </xf>
    <xf numFmtId="0" fontId="80" fillId="25" borderId="12" xfId="0" applyFont="1" applyFill="1" applyBorder="1" applyAlignment="1">
      <alignment horizontal="center" vertical="top" wrapText="1"/>
    </xf>
    <xf numFmtId="0" fontId="80" fillId="25" borderId="13" xfId="0" applyFont="1" applyFill="1" applyBorder="1" applyAlignment="1">
      <alignment horizontal="center" vertical="top" wrapText="1"/>
    </xf>
    <xf numFmtId="0" fontId="64" fillId="5" borderId="11" xfId="0" applyFont="1" applyFill="1" applyBorder="1" applyAlignment="1">
      <alignment horizontal="center" vertical="center" wrapText="1"/>
    </xf>
    <xf numFmtId="0" fontId="64" fillId="5" borderId="12" xfId="0" applyFont="1" applyFill="1" applyBorder="1" applyAlignment="1">
      <alignment horizontal="center" vertical="center" wrapText="1"/>
    </xf>
    <xf numFmtId="0" fontId="64" fillId="5" borderId="13" xfId="0" applyFont="1" applyFill="1" applyBorder="1" applyAlignment="1">
      <alignment horizontal="center" vertical="center" wrapText="1"/>
    </xf>
    <xf numFmtId="0" fontId="79" fillId="5" borderId="11" xfId="0" applyFont="1" applyFill="1" applyBorder="1" applyAlignment="1">
      <alignment horizontal="center" vertical="top" wrapText="1"/>
    </xf>
    <xf numFmtId="0" fontId="79" fillId="5" borderId="12" xfId="0" applyFont="1" applyFill="1" applyBorder="1" applyAlignment="1">
      <alignment horizontal="center" vertical="top" wrapText="1"/>
    </xf>
    <xf numFmtId="0" fontId="79" fillId="5" borderId="13" xfId="0" applyFont="1" applyFill="1" applyBorder="1" applyAlignment="1">
      <alignment horizontal="center" vertical="top" wrapText="1"/>
    </xf>
    <xf numFmtId="0" fontId="79" fillId="3" borderId="3" xfId="0" applyFont="1" applyFill="1" applyBorder="1" applyAlignment="1">
      <alignment horizontal="center" vertical="top" wrapText="1"/>
    </xf>
    <xf numFmtId="0" fontId="80" fillId="3" borderId="3" xfId="0" applyFont="1" applyFill="1" applyBorder="1" applyAlignment="1">
      <alignment horizontal="center" vertical="top" wrapText="1"/>
    </xf>
    <xf numFmtId="0" fontId="79" fillId="0" borderId="11" xfId="51" applyFont="1" applyBorder="1" applyAlignment="1">
      <alignment horizontal="center" vertical="top" wrapText="1"/>
    </xf>
    <xf numFmtId="0" fontId="79" fillId="0" borderId="12" xfId="51" applyFont="1" applyBorder="1" applyAlignment="1">
      <alignment horizontal="center" vertical="top" wrapText="1"/>
    </xf>
    <xf numFmtId="0" fontId="79" fillId="0" borderId="13" xfId="51" applyFont="1" applyBorder="1" applyAlignment="1">
      <alignment horizontal="center" vertical="top" wrapText="1"/>
    </xf>
    <xf numFmtId="0" fontId="79" fillId="0" borderId="11" xfId="51" applyFont="1" applyBorder="1" applyAlignment="1">
      <alignment horizontal="justify" vertical="justify" wrapText="1"/>
    </xf>
    <xf numFmtId="0" fontId="79" fillId="0" borderId="12" xfId="51" applyFont="1" applyBorder="1" applyAlignment="1">
      <alignment horizontal="justify" vertical="justify" wrapText="1"/>
    </xf>
    <xf numFmtId="0" fontId="79" fillId="0" borderId="13" xfId="51" applyFont="1" applyBorder="1" applyAlignment="1">
      <alignment horizontal="justify" vertical="justify" wrapText="1"/>
    </xf>
    <xf numFmtId="0" fontId="79" fillId="0" borderId="3" xfId="0" applyFont="1" applyBorder="1" applyAlignment="1">
      <alignment horizontal="left" vertical="top"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4" xfId="0" applyFont="1" applyBorder="1" applyAlignment="1">
      <alignment horizontal="center" vertical="center" wrapText="1"/>
    </xf>
    <xf numFmtId="0" fontId="64" fillId="5" borderId="11" xfId="40" applyFont="1" applyFill="1" applyBorder="1" applyAlignment="1">
      <alignment horizontal="center" vertical="center"/>
    </xf>
    <xf numFmtId="0" fontId="64" fillId="5" borderId="12" xfId="40" applyFont="1" applyFill="1" applyBorder="1" applyAlignment="1">
      <alignment horizontal="center" vertical="center"/>
    </xf>
    <xf numFmtId="0" fontId="64" fillId="5" borderId="13" xfId="40" applyFont="1" applyFill="1" applyBorder="1" applyAlignment="1">
      <alignment horizontal="center" vertical="center"/>
    </xf>
    <xf numFmtId="0" fontId="13" fillId="0" borderId="15" xfId="0" applyFont="1" applyBorder="1" applyAlignment="1">
      <alignment horizontal="center" vertical="top" wrapText="1"/>
    </xf>
    <xf numFmtId="0" fontId="13" fillId="0" borderId="16" xfId="0" applyFont="1" applyBorder="1" applyAlignment="1">
      <alignment horizontal="center" vertical="top" wrapText="1"/>
    </xf>
    <xf numFmtId="0" fontId="13" fillId="0" borderId="14" xfId="0" applyFont="1" applyBorder="1" applyAlignment="1">
      <alignment horizontal="center" vertical="top" wrapText="1"/>
    </xf>
    <xf numFmtId="0" fontId="13" fillId="5" borderId="11"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0" fontId="13" fillId="0" borderId="13" xfId="0" applyFont="1" applyBorder="1" applyAlignment="1">
      <alignment horizontal="center" vertical="top" wrapText="1"/>
    </xf>
    <xf numFmtId="0" fontId="64" fillId="5" borderId="11" xfId="40" applyFont="1" applyFill="1" applyBorder="1" applyAlignment="1">
      <alignment horizontal="center" vertical="top"/>
    </xf>
    <xf numFmtId="0" fontId="64" fillId="5" borderId="12" xfId="40" applyFont="1" applyFill="1" applyBorder="1" applyAlignment="1">
      <alignment horizontal="center" vertical="top"/>
    </xf>
    <xf numFmtId="0" fontId="64" fillId="5" borderId="13" xfId="40" applyFont="1" applyFill="1" applyBorder="1" applyAlignment="1">
      <alignment horizontal="center" vertical="top"/>
    </xf>
    <xf numFmtId="0" fontId="64" fillId="25" borderId="11" xfId="40" applyFont="1" applyFill="1" applyBorder="1" applyAlignment="1">
      <alignment horizontal="center" vertical="top"/>
    </xf>
    <xf numFmtId="0" fontId="64" fillId="25" borderId="12" xfId="40" applyFont="1" applyFill="1" applyBorder="1" applyAlignment="1">
      <alignment horizontal="center" vertical="top"/>
    </xf>
    <xf numFmtId="0" fontId="64" fillId="25" borderId="13" xfId="40" applyFont="1" applyFill="1" applyBorder="1" applyAlignment="1">
      <alignment horizontal="center" vertical="top"/>
    </xf>
    <xf numFmtId="0" fontId="64" fillId="5" borderId="1" xfId="40" applyFont="1" applyFill="1" applyBorder="1" applyAlignment="1">
      <alignment horizontal="center" vertical="top"/>
    </xf>
    <xf numFmtId="0" fontId="64" fillId="5" borderId="9" xfId="40" applyFont="1" applyFill="1" applyBorder="1" applyAlignment="1">
      <alignment horizontal="center" vertical="top"/>
    </xf>
    <xf numFmtId="0" fontId="64" fillId="5" borderId="2" xfId="40" applyFont="1" applyFill="1" applyBorder="1" applyAlignment="1">
      <alignment horizontal="center" vertical="top"/>
    </xf>
    <xf numFmtId="0" fontId="13" fillId="5" borderId="11" xfId="0" applyFont="1" applyFill="1" applyBorder="1" applyAlignment="1">
      <alignment horizontal="center" vertical="top" wrapText="1"/>
    </xf>
    <xf numFmtId="0" fontId="13" fillId="5" borderId="12" xfId="0" applyFont="1" applyFill="1" applyBorder="1" applyAlignment="1">
      <alignment horizontal="center" vertical="top" wrapText="1"/>
    </xf>
    <xf numFmtId="0" fontId="13" fillId="5" borderId="13" xfId="0" applyFont="1" applyFill="1" applyBorder="1" applyAlignment="1">
      <alignment horizontal="center" vertical="top" wrapText="1"/>
    </xf>
    <xf numFmtId="0" fontId="13" fillId="25" borderId="11" xfId="0" applyFont="1" applyFill="1" applyBorder="1" applyAlignment="1">
      <alignment horizontal="center" vertical="top" wrapText="1"/>
    </xf>
    <xf numFmtId="0" fontId="13" fillId="25" borderId="12" xfId="0" applyFont="1" applyFill="1" applyBorder="1" applyAlignment="1">
      <alignment horizontal="center" vertical="top" wrapText="1"/>
    </xf>
    <xf numFmtId="0" fontId="13" fillId="25" borderId="13" xfId="0" applyFont="1" applyFill="1" applyBorder="1" applyAlignment="1">
      <alignment horizontal="center" vertical="top" wrapText="1"/>
    </xf>
    <xf numFmtId="0" fontId="13" fillId="25" borderId="11" xfId="40" applyFont="1" applyFill="1" applyBorder="1" applyAlignment="1">
      <alignment horizontal="center" vertical="top"/>
    </xf>
    <xf numFmtId="0" fontId="13" fillId="25" borderId="12" xfId="40" applyFont="1" applyFill="1" applyBorder="1" applyAlignment="1">
      <alignment horizontal="center" vertical="top"/>
    </xf>
    <xf numFmtId="0" fontId="13" fillId="25" borderId="13" xfId="40" applyFont="1" applyFill="1" applyBorder="1" applyAlignment="1">
      <alignment horizontal="center" vertical="top"/>
    </xf>
    <xf numFmtId="0" fontId="13" fillId="5" borderId="1"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5" fillId="5" borderId="11" xfId="0" applyFont="1" applyFill="1" applyBorder="1" applyAlignment="1">
      <alignment horizontal="center" vertical="top" wrapText="1"/>
    </xf>
    <xf numFmtId="0" fontId="15" fillId="5" borderId="12" xfId="0" applyFont="1" applyFill="1" applyBorder="1" applyAlignment="1">
      <alignment horizontal="center" vertical="top" wrapText="1"/>
    </xf>
    <xf numFmtId="0" fontId="15" fillId="5" borderId="13" xfId="0" applyFont="1" applyFill="1" applyBorder="1" applyAlignment="1">
      <alignment horizontal="center" vertical="top" wrapText="1"/>
    </xf>
    <xf numFmtId="0" fontId="65" fillId="5" borderId="11" xfId="0" applyFont="1" applyFill="1" applyBorder="1" applyAlignment="1">
      <alignment horizontal="center" vertical="top" wrapText="1"/>
    </xf>
    <xf numFmtId="0" fontId="65" fillId="5" borderId="12" xfId="0" applyFont="1" applyFill="1" applyBorder="1" applyAlignment="1">
      <alignment horizontal="center" vertical="top" wrapText="1"/>
    </xf>
    <xf numFmtId="0" fontId="65" fillId="5" borderId="13" xfId="0" applyFont="1" applyFill="1" applyBorder="1" applyAlignment="1">
      <alignment horizontal="center" vertical="top" wrapText="1"/>
    </xf>
    <xf numFmtId="0" fontId="69" fillId="0" borderId="0" xfId="0" applyFont="1" applyAlignment="1">
      <alignment horizontal="center" vertical="center"/>
    </xf>
    <xf numFmtId="0" fontId="27" fillId="0" borderId="38" xfId="51" applyFont="1" applyBorder="1" applyAlignment="1">
      <alignment horizontal="center" vertical="center" wrapText="1"/>
    </xf>
    <xf numFmtId="0" fontId="27" fillId="0" borderId="39" xfId="51" applyFont="1" applyBorder="1" applyAlignment="1">
      <alignment horizontal="center" vertical="center" wrapText="1"/>
    </xf>
    <xf numFmtId="0" fontId="27" fillId="0" borderId="40" xfId="51" applyFont="1" applyBorder="1" applyAlignment="1">
      <alignment horizontal="center" vertical="center" wrapText="1"/>
    </xf>
    <xf numFmtId="0" fontId="27" fillId="0" borderId="39" xfId="0" applyFont="1" applyBorder="1" applyAlignment="1">
      <alignment horizontal="center" vertical="center" wrapText="1"/>
    </xf>
    <xf numFmtId="0" fontId="72" fillId="0" borderId="40" xfId="0" applyFont="1" applyBorder="1" applyAlignment="1">
      <alignment horizontal="center" vertical="center" wrapText="1"/>
    </xf>
    <xf numFmtId="2" fontId="5" fillId="0" borderId="0" xfId="44" applyNumberFormat="1" applyFont="1" applyAlignment="1" applyProtection="1">
      <alignment horizontal="left" vertical="center"/>
      <protection hidden="1"/>
    </xf>
  </cellXfs>
  <cellStyles count="185">
    <cellStyle name="?? 6" xfId="61"/>
    <cellStyle name="75" xfId="3"/>
    <cellStyle name="ÅëÈ­ [0]_±âÅ¸" xfId="4"/>
    <cellStyle name="ÅëÈ­_±âÅ¸" xfId="5"/>
    <cellStyle name="ÄÞ¸¶ [0]_±âÅ¸" xfId="6"/>
    <cellStyle name="ÄÞ¸¶_±âÅ¸" xfId="7"/>
    <cellStyle name="Ç¥ÁØ_¿¬°£´©°è¿¹»ó" xfId="8"/>
    <cellStyle name="Comma" xfId="1" builtinId="3"/>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10" xfId="162"/>
    <cellStyle name="Comma 11" xfId="174"/>
    <cellStyle name="Comma 12" xfId="175"/>
    <cellStyle name="Comma 13" xfId="180"/>
    <cellStyle name="Comma 2" xfId="17"/>
    <cellStyle name="Comma 2 10" xfId="63"/>
    <cellStyle name="Comma 2 2" xfId="64"/>
    <cellStyle name="Comma 2 2 2" xfId="65"/>
    <cellStyle name="Comma 2 3" xfId="66"/>
    <cellStyle name="Comma 2 4" xfId="67"/>
    <cellStyle name="Comma 2 5" xfId="68"/>
    <cellStyle name="Comma 2 6" xfId="69"/>
    <cellStyle name="Comma 2 7" xfId="70"/>
    <cellStyle name="Comma 2 8" xfId="71"/>
    <cellStyle name="Comma 2 9" xfId="72"/>
    <cellStyle name="Comma 3" xfId="73"/>
    <cellStyle name="Comma 3 2" xfId="74"/>
    <cellStyle name="Comma 3 3" xfId="18"/>
    <cellStyle name="Comma 4" xfId="75"/>
    <cellStyle name="Comma 4 2" xfId="76"/>
    <cellStyle name="Comma 4 3" xfId="77"/>
    <cellStyle name="Comma 5" xfId="78"/>
    <cellStyle name="Comma 5 2" xfId="79"/>
    <cellStyle name="Comma 5 3" xfId="80"/>
    <cellStyle name="Comma 6" xfId="81"/>
    <cellStyle name="Comma 6 2" xfId="82"/>
    <cellStyle name="Comma 7" xfId="19"/>
    <cellStyle name="Comma 7 2" xfId="84"/>
    <cellStyle name="Comma 7 3" xfId="83"/>
    <cellStyle name="Comma 7 4" xfId="179"/>
    <cellStyle name="Comma 8" xfId="85"/>
    <cellStyle name="Comma 9" xfId="62"/>
    <cellStyle name="Currency 2" xfId="20"/>
    <cellStyle name="Currency 2 10" xfId="86"/>
    <cellStyle name="Currency 2 11" xfId="87"/>
    <cellStyle name="Currency 2 12" xfId="88"/>
    <cellStyle name="Currency 2 2" xfId="21"/>
    <cellStyle name="Currency 2 3" xfId="22"/>
    <cellStyle name="Currency 2 4" xfId="89"/>
    <cellStyle name="Currency 2 4 2" xfId="90"/>
    <cellStyle name="Currency 2 4 2 2" xfId="91"/>
    <cellStyle name="Currency 2 4 2 3" xfId="92"/>
    <cellStyle name="Currency 2 4 3" xfId="93"/>
    <cellStyle name="Currency 2 5" xfId="94"/>
    <cellStyle name="Currency 2 6" xfId="95"/>
    <cellStyle name="Currency 2 7" xfId="96"/>
    <cellStyle name="Currency 2 8" xfId="97"/>
    <cellStyle name="Currency 2 9" xfId="98"/>
    <cellStyle name="Currency 3" xfId="23"/>
    <cellStyle name="Currency 3 2" xfId="100"/>
    <cellStyle name="Currency 3 3" xfId="101"/>
    <cellStyle name="Currency 3 4" xfId="99"/>
    <cellStyle name="Currency 4" xfId="102"/>
    <cellStyle name="Currency 4 2" xfId="103"/>
    <cellStyle name="Currency 4 3" xfId="104"/>
    <cellStyle name="Currency 5" xfId="105"/>
    <cellStyle name="Currency 5 2" xfId="106"/>
    <cellStyle name="Currency 5 3" xfId="107"/>
    <cellStyle name="Currency 6" xfId="108"/>
    <cellStyle name="Currency 6 2" xfId="109"/>
    <cellStyle name="Currency 7" xfId="110"/>
    <cellStyle name="ervices" xfId="111"/>
    <cellStyle name="ervices 2" xfId="112"/>
    <cellStyle name="Excel Built-in Normal" xfId="24"/>
    <cellStyle name="Excel Built-in Normal 2" xfId="25"/>
    <cellStyle name="Excel Built-in Normal 3" xfId="26"/>
    <cellStyle name="Excel Built-in Normal 3 2" xfId="113"/>
    <cellStyle name="Formula" xfId="27"/>
    <cellStyle name="Grey" xfId="59"/>
    <cellStyle name="Grey 2" xfId="114"/>
    <cellStyle name="Header1" xfId="28"/>
    <cellStyle name="Header2" xfId="29"/>
    <cellStyle name="Hyperlink" xfId="58" builtinId="8"/>
    <cellStyle name="Hyperlink 2" xfId="115"/>
    <cellStyle name="Hypertextový odkaz" xfId="30"/>
    <cellStyle name="Input [yellow]" xfId="116"/>
    <cellStyle name="Input [yellow] 2" xfId="117"/>
    <cellStyle name="no dec" xfId="31"/>
    <cellStyle name="Normal" xfId="0" builtinId="0"/>
    <cellStyle name="Normal - Style1" xfId="32"/>
    <cellStyle name="Normal - Style1 2" xfId="119"/>
    <cellStyle name="Normal - Style1 3" xfId="118"/>
    <cellStyle name="Normal 10" xfId="120"/>
    <cellStyle name="Normal 11" xfId="33"/>
    <cellStyle name="Normal 11 2" xfId="121"/>
    <cellStyle name="Normal 12" xfId="122"/>
    <cellStyle name="Normal 13" xfId="123"/>
    <cellStyle name="Normal 13 2" xfId="124"/>
    <cellStyle name="Normal 14" xfId="125"/>
    <cellStyle name="Normal 15" xfId="126"/>
    <cellStyle name="Normal 16" xfId="34"/>
    <cellStyle name="Normal 17" xfId="127"/>
    <cellStyle name="Normal 18" xfId="128"/>
    <cellStyle name="Normal 19" xfId="60"/>
    <cellStyle name="Normal 2" xfId="129"/>
    <cellStyle name="Normal 2 2" xfId="35"/>
    <cellStyle name="Normal 2 2 2" xfId="36"/>
    <cellStyle name="Normal 20" xfId="161"/>
    <cellStyle name="Normal 21" xfId="173"/>
    <cellStyle name="Normal 22" xfId="176"/>
    <cellStyle name="Normal 23" xfId="178"/>
    <cellStyle name="Normal 3" xfId="37"/>
    <cellStyle name="Normal 3 2" xfId="131"/>
    <cellStyle name="Normal 3 3" xfId="132"/>
    <cellStyle name="Normal 3 3 2" xfId="163"/>
    <cellStyle name="Normal 3 4" xfId="130"/>
    <cellStyle name="Normal 3 5" xfId="183"/>
    <cellStyle name="Normal 4" xfId="38"/>
    <cellStyle name="Normal 4 2" xfId="39"/>
    <cellStyle name="Normal 4 2 2" xfId="135"/>
    <cellStyle name="Normal 4 2 2 2" xfId="136"/>
    <cellStyle name="Normal 4 2 2 2 2" xfId="165"/>
    <cellStyle name="Normal 4 2 2 3" xfId="137"/>
    <cellStyle name="Normal 4 2 2 3 2" xfId="166"/>
    <cellStyle name="Normal 4 2 3" xfId="138"/>
    <cellStyle name="Normal 4 2 4" xfId="139"/>
    <cellStyle name="Normal 4 2 5" xfId="140"/>
    <cellStyle name="Normal 4 2 6" xfId="134"/>
    <cellStyle name="Normal 4 2 7" xfId="164"/>
    <cellStyle name="Normal 4 3" xfId="141"/>
    <cellStyle name="Normal 4 3 2" xfId="142"/>
    <cellStyle name="Normal 4 3 2 2" xfId="167"/>
    <cellStyle name="Normal 4 4" xfId="143"/>
    <cellStyle name="Normal 4 4 2" xfId="144"/>
    <cellStyle name="Normal 4 4 2 2" xfId="145"/>
    <cellStyle name="Normal 4 4 2 2 2" xfId="169"/>
    <cellStyle name="Normal 4 4 2 3" xfId="146"/>
    <cellStyle name="Normal 4 4 2 3 2" xfId="170"/>
    <cellStyle name="Normal 4 4 3" xfId="147"/>
    <cellStyle name="Normal 4 4 4" xfId="168"/>
    <cellStyle name="Normal 4 5" xfId="148"/>
    <cellStyle name="Normal 4 5 2" xfId="171"/>
    <cellStyle name="Normal 4 6" xfId="133"/>
    <cellStyle name="Normal 4 7" xfId="182"/>
    <cellStyle name="Normal 5" xfId="40"/>
    <cellStyle name="Normal 5 2" xfId="149"/>
    <cellStyle name="Normal 5 2 2" xfId="41"/>
    <cellStyle name="Normal 5 2 3" xfId="172"/>
    <cellStyle name="Normal 5 2 3 2" xfId="184"/>
    <cellStyle name="Normal 5 2 4" xfId="181"/>
    <cellStyle name="Normal 5 3" xfId="177"/>
    <cellStyle name="Normal 6" xfId="150"/>
    <cellStyle name="Normal 7" xfId="151"/>
    <cellStyle name="Normal 8" xfId="152"/>
    <cellStyle name="Normal 9" xfId="42"/>
    <cellStyle name="Normal 9 2" xfId="153"/>
    <cellStyle name="Normal_Annexures TW 04 2" xfId="43"/>
    <cellStyle name="Normal_Entertainment Form" xfId="44"/>
    <cellStyle name="Normal_Package 7-Rev-2" xfId="45"/>
    <cellStyle name="Normal_pgcil-tivim-pricesched" xfId="46"/>
    <cellStyle name="Normal_PRICE SCHEDULE-4 to 6-A4 2" xfId="47"/>
    <cellStyle name="Normal_Price_Schedules for Insulator Package Rev-01" xfId="48"/>
    <cellStyle name="Normal_PRICE-SCHE Bihar-Rev-2-corrections" xfId="49"/>
    <cellStyle name="Normal_PRICE-SCHE Bihar-Rev-2-corrections_Price_Schedules for Insulator Package Rev-01" xfId="50"/>
    <cellStyle name="Normal_Revised BPS RE Unit Requirement cost weight package A1" xfId="51"/>
    <cellStyle name="Normal_Revised BPS RE Unit Requirement cost weight package B1" xfId="52"/>
    <cellStyle name="Normal_Sch-1" xfId="53"/>
    <cellStyle name="Normal_Sheet1" xfId="54"/>
    <cellStyle name="Percent" xfId="2" builtinId="5"/>
    <cellStyle name="Percent [2]" xfId="154"/>
    <cellStyle name="Percent [2] 2" xfId="155"/>
    <cellStyle name="Percent 7" xfId="156"/>
    <cellStyle name="Popis" xfId="55"/>
    <cellStyle name="Sledovaný hypertextový odkaz" xfId="56"/>
    <cellStyle name="Standard_BS14" xfId="57"/>
    <cellStyle name="Tusental (0)_pldt" xfId="157"/>
    <cellStyle name="Tusental_pldt" xfId="158"/>
    <cellStyle name="Valuta (0)_pldt" xfId="159"/>
    <cellStyle name="Valuta_pldt" xfId="160"/>
  </cellStyles>
  <dxfs count="5">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drawing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11</xdr:col>
      <xdr:colOff>676275</xdr:colOff>
      <xdr:row>3</xdr:row>
      <xdr:rowOff>0</xdr:rowOff>
    </xdr:to>
    <xdr:grpSp>
      <xdr:nvGrpSpPr>
        <xdr:cNvPr id="20892" name="Group 4">
          <a:hlinkClick xmlns:r="http://schemas.openxmlformats.org/officeDocument/2006/relationships" r:id="rId1"/>
          <a:extLst>
            <a:ext uri="{FF2B5EF4-FFF2-40B4-BE49-F238E27FC236}">
              <a16:creationId xmlns="" xmlns:a16="http://schemas.microsoft.com/office/drawing/2014/main" id="{00000000-0008-0000-0400-00009C510000}"/>
            </a:ext>
          </a:extLst>
        </xdr:cNvPr>
        <xdr:cNvGrpSpPr/>
      </xdr:nvGrpSpPr>
      <xdr:grpSpPr>
        <a:xfrm>
          <a:off x="7715250" y="19050"/>
          <a:ext cx="5276850" cy="942975"/>
          <a:chOff x="784" y="2"/>
          <a:chExt cx="116" cy="73"/>
        </a:xfrm>
      </xdr:grpSpPr>
      <xdr:sp macro="" textlink="">
        <xdr:nvSpPr>
          <xdr:cNvPr id="20893" name="AutoShape 2">
            <a:extLst>
              <a:ext uri="{FF2B5EF4-FFF2-40B4-BE49-F238E27FC236}">
                <a16:creationId xmlns="" xmlns:a16="http://schemas.microsoft.com/office/drawing/2014/main" id="{00000000-0008-0000-0400-00009D510000}"/>
              </a:ext>
            </a:extLst>
          </xdr:cNvPr>
          <xdr:cNvSpPr>
            <a:spLocks noChangeArrowheads="1"/>
          </xdr:cNvSpPr>
        </xdr:nvSpPr>
        <xdr:spPr>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macro="" textlink="">
        <xdr:nvSpPr>
          <xdr:cNvPr id="4" name="Text Box 3">
            <a:extLst>
              <a:ext uri="{FF2B5EF4-FFF2-40B4-BE49-F238E27FC236}">
                <a16:creationId xmlns="" xmlns:a16="http://schemas.microsoft.com/office/drawing/2014/main" id="{00000000-0008-0000-0400-000004000000}"/>
              </a:ext>
            </a:extLst>
          </xdr:cNvPr>
          <xdr:cNvSpPr txBox="1">
            <a:spLocks noChangeArrowheads="1"/>
          </xdr:cNvSpPr>
        </xdr:nvSpPr>
        <xdr:spPr>
          <a:xfrm>
            <a:off x="7477125" y="123034425"/>
            <a:ext cx="0" cy="0"/>
          </a:xfrm>
          <a:prstGeom prst="rect">
            <a:avLst/>
          </a:prstGeom>
          <a:noFill/>
          <a:ln w="9525">
            <a:noFill/>
            <a:miter lim="800000"/>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panose="02040602050305030304"/>
              </a:rPr>
              <a:t>Click for Bid Form</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Sheet23"/>
  <dimension ref="A1:E27"/>
  <sheetViews>
    <sheetView workbookViewId="0">
      <selection activeCell="B12" sqref="B12"/>
    </sheetView>
  </sheetViews>
  <sheetFormatPr defaultColWidth="9" defaultRowHeight="16.5"/>
  <cols>
    <col min="1" max="1" width="27.5" customWidth="1"/>
    <col min="2" max="2" width="71.875" customWidth="1"/>
    <col min="5" max="5" width="8.875" customWidth="1"/>
  </cols>
  <sheetData>
    <row r="1" spans="1:2" ht="50.65" customHeight="1">
      <c r="A1" s="324" t="s">
        <v>0</v>
      </c>
      <c r="B1" s="325" t="s">
        <v>1</v>
      </c>
    </row>
    <row r="2" spans="1:2">
      <c r="A2" t="s">
        <v>2</v>
      </c>
      <c r="B2" s="326" t="s">
        <v>3</v>
      </c>
    </row>
    <row r="27" spans="5:5">
      <c r="E27">
        <f>1.18*E26</f>
        <v>0</v>
      </c>
    </row>
  </sheetData>
  <customSheetViews>
    <customSheetView guid="{521B9B62-B5E4-4E18-A682-03EC47CAA2D7}" state="hidden">
      <selection activeCell="D12" sqref="D12"/>
      <pageMargins left="0.75" right="0.75" top="1" bottom="1" header="0.5" footer="0.5"/>
      <pageSetup orientation="portrait"/>
      <headerFooter alignWithMargins="0"/>
    </customSheetView>
    <customSheetView guid="{4C2A6BCE-1067-41DA-B8E4-030BD18363EA}" state="hidden">
      <selection activeCell="B11" sqref="B11"/>
      <pageMargins left="0.75" right="0.75" top="1" bottom="1" header="0.5" footer="0.5"/>
      <pageSetup orientation="portrait"/>
      <headerFooter alignWithMargins="0"/>
    </customSheetView>
    <customSheetView guid="{76EF76C6-407E-4B5E-855E-3AC1614CD1AB}" state="hidden">
      <selection activeCell="C5" sqref="C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F42F111F-1008-4984-B8EF-A2028972CD6B}">
      <selection activeCell="B3" sqref="B3"/>
      <pageMargins left="0.75" right="0.75" top="1" bottom="1" header="0.5" footer="0.5"/>
      <headerFooter alignWithMargins="0"/>
    </customSheetView>
    <customSheetView guid="{0DD8F97D-8C07-4CD0-8FF9-3A2505F13748}" state="hidden">
      <selection activeCell="B6" sqref="B6"/>
      <pageMargins left="0.75" right="0.75" top="1" bottom="1" header="0.5" footer="0.5"/>
      <headerFooter alignWithMargins="0"/>
    </customSheetView>
    <customSheetView guid="{6269FB24-FD69-4B06-B4F9-A51A4D37F8E4}" state="hidden">
      <selection activeCell="A17" sqref="A17"/>
      <pageMargins left="0.75" right="0.75" top="1" bottom="1" header="0.5" footer="0.5"/>
      <headerFooter alignWithMargins="0"/>
    </customSheetView>
    <customSheetView guid="{20CBBF41-A202-4892-A83D-52713C1F8A9E}" state="hidden">
      <selection activeCell="A17" sqref="A17"/>
      <pageMargins left="0.75" right="0.75" top="1" bottom="1" header="0.5" footer="0.5"/>
      <headerFooter alignWithMargins="0"/>
    </customSheetView>
    <customSheetView guid="{F9C63928-D54C-449A-864F-E2728613909C}" state="hidden">
      <selection activeCell="B14" sqref="B14"/>
      <pageMargins left="0.75" right="0.75" top="1" bottom="1" header="0.5" footer="0.5"/>
      <headerFooter alignWithMargins="0"/>
    </customSheetView>
    <customSheetView guid="{F990EF88-1CA0-4558-B8BC-45A1746C1850}" state="hidden">
      <selection activeCell="D12" sqref="D12"/>
      <pageMargins left="0.75" right="0.75" top="1" bottom="1" header="0.5" footer="0.5"/>
      <pageSetup orientation="portrait"/>
      <headerFooter alignWithMargins="0"/>
    </customSheetView>
  </customSheetView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sheetPr>
    <tabColor indexed="53"/>
  </sheetPr>
  <dimension ref="A1:AT101"/>
  <sheetViews>
    <sheetView showGridLines="0" view="pageBreakPreview" zoomScale="115" zoomScaleNormal="100" workbookViewId="0">
      <selection activeCell="U14" sqref="U14"/>
    </sheetView>
  </sheetViews>
  <sheetFormatPr defaultColWidth="9" defaultRowHeight="12.75"/>
  <cols>
    <col min="1" max="1" width="5.125" style="232" customWidth="1"/>
    <col min="2" max="2" width="44.625" style="233" customWidth="1"/>
    <col min="3" max="3" width="10.125" style="233" customWidth="1"/>
    <col min="4" max="4" width="7.625" style="234" customWidth="1"/>
    <col min="5" max="5" width="9.625" style="234" customWidth="1"/>
    <col min="6" max="6" width="14" style="234" hidden="1" customWidth="1"/>
    <col min="7" max="7" width="17.875" style="234" customWidth="1"/>
    <col min="8" max="8" width="18.125" style="234" customWidth="1"/>
    <col min="9" max="9" width="9" style="282" hidden="1" customWidth="1"/>
    <col min="10" max="10" width="9" style="236" customWidth="1"/>
    <col min="11" max="11" width="6.5" style="236" hidden="1" customWidth="1"/>
    <col min="12" max="12" width="9" style="236"/>
    <col min="13" max="13" width="9" style="236" hidden="1" customWidth="1"/>
    <col min="14" max="15" width="17.625" style="236" hidden="1" customWidth="1"/>
    <col min="16" max="16" width="9" style="230" hidden="1" customWidth="1"/>
    <col min="17" max="17" width="15.625" style="236" hidden="1" customWidth="1"/>
    <col min="18" max="18" width="17.125" style="236" hidden="1" customWidth="1"/>
    <col min="19" max="19" width="9" style="236" hidden="1" customWidth="1"/>
    <col min="20" max="39" width="9" style="237"/>
    <col min="40" max="16384" width="9" style="236"/>
  </cols>
  <sheetData>
    <row r="1" spans="1:43" s="230" customFormat="1" ht="18" customHeight="1">
      <c r="A1" s="238" t="e">
        <f>#REF!</f>
        <v>#REF!</v>
      </c>
      <c r="B1" s="239"/>
      <c r="C1" s="239"/>
      <c r="D1" s="240"/>
      <c r="E1" s="240"/>
      <c r="F1" s="240"/>
      <c r="G1" s="276"/>
      <c r="H1" s="277" t="s">
        <v>4</v>
      </c>
      <c r="I1" s="282"/>
      <c r="T1" s="282"/>
      <c r="U1" s="282"/>
      <c r="V1" s="282"/>
      <c r="W1" s="282"/>
      <c r="X1" s="282"/>
      <c r="Y1" s="282"/>
      <c r="Z1" s="282"/>
      <c r="AA1" s="282"/>
      <c r="AB1" s="282"/>
      <c r="AC1" s="282"/>
      <c r="AD1" s="282"/>
      <c r="AE1" s="282"/>
      <c r="AF1" s="282"/>
      <c r="AG1" s="282"/>
      <c r="AH1" s="282"/>
      <c r="AI1" s="282"/>
      <c r="AJ1" s="282"/>
      <c r="AK1" s="282"/>
      <c r="AL1" s="282"/>
      <c r="AM1" s="282"/>
    </row>
    <row r="2" spans="1:43" s="230" customFormat="1" ht="15" customHeight="1">
      <c r="A2" s="241"/>
      <c r="B2" s="242"/>
      <c r="C2" s="242"/>
      <c r="D2" s="243"/>
      <c r="E2" s="243"/>
      <c r="F2" s="243"/>
      <c r="I2" s="282"/>
      <c r="T2" s="282"/>
      <c r="U2" s="282"/>
      <c r="V2" s="282"/>
      <c r="W2" s="282"/>
      <c r="X2" s="282"/>
      <c r="Y2" s="282"/>
      <c r="Z2" s="282"/>
      <c r="AA2" s="282"/>
      <c r="AB2" s="282"/>
      <c r="AC2" s="282"/>
      <c r="AD2" s="282"/>
      <c r="AE2" s="282"/>
      <c r="AF2" s="282"/>
      <c r="AG2" s="282"/>
      <c r="AH2" s="282"/>
      <c r="AI2" s="282"/>
      <c r="AJ2" s="282"/>
      <c r="AK2" s="282"/>
      <c r="AL2" s="282"/>
      <c r="AM2" s="282"/>
    </row>
    <row r="3" spans="1:43" s="230" customFormat="1">
      <c r="A3" s="1200" t="e">
        <f>#REF!</f>
        <v>#REF!</v>
      </c>
      <c r="B3" s="1200"/>
      <c r="C3" s="1200"/>
      <c r="D3" s="1200"/>
      <c r="E3" s="1200"/>
      <c r="F3" s="1200"/>
      <c r="G3" s="1200"/>
      <c r="H3" s="1200"/>
      <c r="I3" s="321"/>
      <c r="J3" s="280"/>
      <c r="K3" s="281"/>
      <c r="L3" s="282"/>
      <c r="M3" s="282" t="s">
        <v>5</v>
      </c>
      <c r="N3" s="282"/>
      <c r="O3" s="282">
        <f>IF(ISERROR(#REF!/(#REF!+#REF!+#REF!)),0,#REF!/(#REF!+#REF!+#REF!))</f>
        <v>0</v>
      </c>
      <c r="P3" s="282"/>
      <c r="Q3" s="302"/>
      <c r="R3" s="303"/>
      <c r="S3" s="303"/>
      <c r="T3" s="303"/>
      <c r="U3" s="282"/>
      <c r="V3" s="302"/>
      <c r="W3" s="282"/>
      <c r="X3" s="282"/>
      <c r="Y3" s="1201"/>
      <c r="Z3" s="1201"/>
      <c r="AA3" s="282"/>
      <c r="AB3" s="282"/>
      <c r="AC3" s="282"/>
      <c r="AD3" s="282"/>
      <c r="AE3" s="282"/>
      <c r="AF3" s="282"/>
      <c r="AG3" s="282"/>
      <c r="AH3" s="282"/>
      <c r="AI3" s="282"/>
      <c r="AJ3" s="282"/>
      <c r="AK3" s="282"/>
      <c r="AL3" s="282"/>
      <c r="AM3" s="282"/>
      <c r="AN3" s="282"/>
      <c r="AO3" s="282"/>
      <c r="AP3" s="282"/>
      <c r="AQ3" s="282"/>
    </row>
    <row r="4" spans="1:43" s="230" customFormat="1" ht="8.25" customHeight="1">
      <c r="A4" s="244"/>
      <c r="B4" s="244"/>
      <c r="C4" s="244"/>
      <c r="D4" s="244"/>
      <c r="E4" s="244"/>
      <c r="F4" s="244"/>
      <c r="G4" s="244"/>
      <c r="H4" s="244"/>
      <c r="I4" s="321"/>
      <c r="J4" s="280"/>
      <c r="K4" s="281"/>
      <c r="L4" s="282"/>
      <c r="M4" s="282"/>
      <c r="N4" s="282"/>
      <c r="O4" s="282"/>
      <c r="P4" s="282"/>
      <c r="Q4" s="302"/>
      <c r="R4" s="303"/>
      <c r="S4" s="303"/>
      <c r="T4" s="303"/>
      <c r="U4" s="282"/>
      <c r="V4" s="302"/>
      <c r="W4" s="282"/>
      <c r="X4" s="282"/>
      <c r="Y4" s="281"/>
      <c r="Z4" s="281"/>
      <c r="AA4" s="282"/>
      <c r="AB4" s="282"/>
      <c r="AC4" s="282"/>
      <c r="AD4" s="282"/>
      <c r="AE4" s="282"/>
      <c r="AF4" s="282"/>
      <c r="AG4" s="282"/>
      <c r="AH4" s="282"/>
      <c r="AI4" s="282"/>
      <c r="AJ4" s="282"/>
      <c r="AK4" s="282"/>
      <c r="AL4" s="282"/>
      <c r="AM4" s="282"/>
      <c r="AN4" s="282"/>
      <c r="AO4" s="282"/>
      <c r="AP4" s="282"/>
      <c r="AQ4" s="282"/>
    </row>
    <row r="5" spans="1:43" s="230" customFormat="1" ht="22.15" customHeight="1">
      <c r="A5" s="1202" t="s">
        <v>6</v>
      </c>
      <c r="B5" s="1202"/>
      <c r="C5" s="1202"/>
      <c r="D5" s="1202"/>
      <c r="E5" s="1202"/>
      <c r="F5" s="1202"/>
      <c r="G5" s="1202"/>
      <c r="H5" s="1202"/>
      <c r="I5" s="322"/>
      <c r="M5" s="241" t="s">
        <v>7</v>
      </c>
      <c r="O5" s="304" t="e">
        <f>#REF!</f>
        <v>#REF!</v>
      </c>
      <c r="T5" s="282"/>
      <c r="U5" s="282"/>
      <c r="V5" s="282"/>
      <c r="W5" s="282"/>
      <c r="X5" s="282"/>
      <c r="Y5" s="282"/>
      <c r="Z5" s="282"/>
      <c r="AA5" s="282"/>
      <c r="AB5" s="282"/>
      <c r="AC5" s="282"/>
      <c r="AD5" s="282"/>
      <c r="AE5" s="282"/>
      <c r="AF5" s="282"/>
      <c r="AG5" s="282"/>
      <c r="AH5" s="282"/>
      <c r="AI5" s="282"/>
      <c r="AJ5" s="282"/>
      <c r="AK5" s="282"/>
      <c r="AL5" s="282"/>
      <c r="AM5" s="282"/>
    </row>
    <row r="6" spans="1:43" s="230" customFormat="1" ht="15" customHeight="1">
      <c r="A6" s="232"/>
      <c r="B6" s="233"/>
      <c r="C6" s="233"/>
      <c r="D6" s="234"/>
      <c r="E6" s="234"/>
      <c r="F6" s="234"/>
      <c r="G6" s="234"/>
      <c r="I6" s="282"/>
      <c r="M6" s="241" t="s">
        <v>8</v>
      </c>
      <c r="O6" s="304">
        <f>IF(ISERROR(#REF!/#REF!),0,#REF!/#REF!)</f>
        <v>0</v>
      </c>
      <c r="T6" s="282"/>
      <c r="U6" s="282"/>
      <c r="V6" s="282"/>
      <c r="W6" s="282"/>
      <c r="X6" s="282"/>
      <c r="Y6" s="282"/>
      <c r="Z6" s="282"/>
      <c r="AA6" s="282"/>
      <c r="AB6" s="282"/>
      <c r="AC6" s="282"/>
      <c r="AD6" s="282"/>
      <c r="AE6" s="282"/>
      <c r="AF6" s="282"/>
      <c r="AG6" s="282"/>
      <c r="AH6" s="282"/>
      <c r="AI6" s="282"/>
      <c r="AJ6" s="282"/>
      <c r="AK6" s="282"/>
      <c r="AL6" s="282"/>
      <c r="AM6" s="282"/>
    </row>
    <row r="7" spans="1:43" s="230" customFormat="1" ht="18" customHeight="1">
      <c r="A7" s="245" t="s">
        <v>9</v>
      </c>
      <c r="B7" s="246"/>
      <c r="C7" s="246"/>
      <c r="D7" s="246"/>
      <c r="E7" s="246"/>
      <c r="F7" s="246"/>
      <c r="G7" s="284" t="s">
        <v>10</v>
      </c>
      <c r="I7" s="323"/>
      <c r="M7" s="241" t="s">
        <v>11</v>
      </c>
      <c r="O7" s="304" t="e">
        <f>#REF!</f>
        <v>#REF!</v>
      </c>
      <c r="T7" s="282"/>
      <c r="U7" s="282"/>
      <c r="V7" s="282"/>
      <c r="W7" s="282"/>
      <c r="X7" s="282"/>
      <c r="Y7" s="282"/>
      <c r="Z7" s="282"/>
      <c r="AA7" s="282"/>
      <c r="AB7" s="282"/>
      <c r="AC7" s="282"/>
      <c r="AD7" s="282"/>
      <c r="AE7" s="282"/>
      <c r="AF7" s="282"/>
      <c r="AG7" s="282"/>
      <c r="AH7" s="282"/>
      <c r="AI7" s="282"/>
      <c r="AJ7" s="282"/>
      <c r="AK7" s="282"/>
      <c r="AL7" s="282"/>
      <c r="AM7" s="282"/>
    </row>
    <row r="8" spans="1:43" s="230" customFormat="1" ht="16.5">
      <c r="A8" s="1203"/>
      <c r="B8" s="1203"/>
      <c r="C8" s="1203"/>
      <c r="D8" s="1203"/>
      <c r="E8" s="1203"/>
      <c r="F8" s="247"/>
      <c r="G8" s="1204" t="s">
        <v>12</v>
      </c>
      <c r="H8" s="1204"/>
      <c r="I8" s="1204"/>
      <c r="M8" s="241" t="s">
        <v>13</v>
      </c>
      <c r="O8" s="304" t="e">
        <f>SUM(O3:O7)</f>
        <v>#REF!</v>
      </c>
      <c r="T8" s="282"/>
      <c r="U8" s="282"/>
      <c r="V8" s="282"/>
      <c r="W8" s="282"/>
      <c r="X8" s="282"/>
      <c r="Y8" s="282"/>
      <c r="Z8" s="282"/>
      <c r="AA8" s="282"/>
      <c r="AB8" s="282"/>
      <c r="AC8" s="282"/>
      <c r="AD8" s="282"/>
      <c r="AE8" s="282"/>
      <c r="AF8" s="282"/>
      <c r="AG8" s="282"/>
      <c r="AH8" s="282"/>
      <c r="AI8" s="282"/>
      <c r="AJ8" s="282"/>
      <c r="AK8" s="282"/>
      <c r="AL8" s="282"/>
      <c r="AM8" s="282"/>
    </row>
    <row r="9" spans="1:43" s="230" customFormat="1" ht="18" customHeight="1">
      <c r="A9" s="245" t="s">
        <v>14</v>
      </c>
      <c r="B9" s="317" t="e">
        <f>IF(#REF!=0,"",#REF!)</f>
        <v>#REF!</v>
      </c>
      <c r="C9" s="317"/>
      <c r="D9" s="1198" t="s">
        <v>15</v>
      </c>
      <c r="E9" s="1198"/>
      <c r="F9" s="1198"/>
      <c r="G9" s="1198"/>
      <c r="H9" s="1198"/>
      <c r="I9" s="1198"/>
      <c r="T9" s="282"/>
      <c r="U9" s="282"/>
      <c r="V9" s="282"/>
      <c r="W9" s="282"/>
      <c r="X9" s="282"/>
      <c r="Y9" s="282"/>
      <c r="Z9" s="282"/>
      <c r="AA9" s="282"/>
      <c r="AB9" s="282"/>
      <c r="AC9" s="282"/>
      <c r="AD9" s="282"/>
      <c r="AE9" s="282"/>
      <c r="AF9" s="282"/>
      <c r="AG9" s="282"/>
      <c r="AH9" s="282"/>
      <c r="AI9" s="282"/>
      <c r="AJ9" s="282"/>
      <c r="AK9" s="282"/>
      <c r="AL9" s="282"/>
      <c r="AM9" s="282"/>
    </row>
    <row r="10" spans="1:43" s="230" customFormat="1" ht="18" customHeight="1">
      <c r="A10" s="1199" t="s">
        <v>16</v>
      </c>
      <c r="B10" s="1199"/>
      <c r="C10" s="317"/>
      <c r="D10" s="317"/>
      <c r="E10" s="1198" t="s">
        <v>17</v>
      </c>
      <c r="F10" s="1198"/>
      <c r="G10" s="1198"/>
      <c r="H10" s="1198"/>
      <c r="I10" s="1198"/>
      <c r="T10" s="282"/>
      <c r="U10" s="282"/>
      <c r="V10" s="282"/>
      <c r="W10" s="282"/>
      <c r="X10" s="282"/>
      <c r="Y10" s="282"/>
      <c r="Z10" s="282"/>
      <c r="AA10" s="282"/>
      <c r="AB10" s="282"/>
      <c r="AC10" s="282"/>
      <c r="AD10" s="282"/>
      <c r="AE10" s="282"/>
      <c r="AF10" s="282"/>
      <c r="AG10" s="282"/>
      <c r="AH10" s="282"/>
      <c r="AI10" s="282"/>
      <c r="AJ10" s="282"/>
      <c r="AK10" s="282"/>
      <c r="AL10" s="282"/>
      <c r="AM10" s="282"/>
    </row>
    <row r="11" spans="1:43" s="230" customFormat="1" ht="18" customHeight="1">
      <c r="A11" s="246"/>
      <c r="B11" s="1195" t="e">
        <f>IF(#REF!=0,"",#REF!)</f>
        <v>#REF!</v>
      </c>
      <c r="C11" s="1195"/>
      <c r="D11" s="1195"/>
      <c r="E11" s="1195"/>
      <c r="F11" s="248"/>
      <c r="G11" s="1198" t="s">
        <v>18</v>
      </c>
      <c r="H11" s="1198"/>
      <c r="M11" s="241" t="s">
        <v>19</v>
      </c>
      <c r="O11" s="304" t="e">
        <f>#REF!</f>
        <v>#REF!</v>
      </c>
      <c r="T11" s="282"/>
      <c r="U11" s="282"/>
      <c r="V11" s="282"/>
      <c r="W11" s="282"/>
      <c r="X11" s="282"/>
      <c r="Y11" s="282"/>
      <c r="Z11" s="282"/>
      <c r="AA11" s="282"/>
      <c r="AB11" s="282"/>
      <c r="AC11" s="282"/>
      <c r="AD11" s="282"/>
      <c r="AE11" s="282"/>
      <c r="AF11" s="282"/>
      <c r="AG11" s="282"/>
      <c r="AH11" s="282"/>
      <c r="AI11" s="282"/>
      <c r="AJ11" s="282"/>
      <c r="AK11" s="282"/>
      <c r="AL11" s="282"/>
      <c r="AM11" s="282"/>
    </row>
    <row r="12" spans="1:43" s="230" customFormat="1" ht="18" customHeight="1">
      <c r="A12" s="246"/>
      <c r="B12" s="1195" t="e">
        <f>IF(#REF!=0,"",#REF!)</f>
        <v>#REF!</v>
      </c>
      <c r="C12" s="1195"/>
      <c r="D12" s="1195"/>
      <c r="E12" s="1195"/>
      <c r="F12" s="248"/>
      <c r="G12" s="1196" t="s">
        <v>20</v>
      </c>
      <c r="H12" s="1196"/>
      <c r="I12" s="323"/>
      <c r="M12" s="241"/>
      <c r="O12" s="304"/>
      <c r="T12" s="282"/>
      <c r="U12" s="282"/>
      <c r="V12" s="282"/>
      <c r="W12" s="282"/>
      <c r="X12" s="282"/>
      <c r="Y12" s="282"/>
      <c r="Z12" s="282"/>
      <c r="AA12" s="282"/>
      <c r="AB12" s="282"/>
      <c r="AC12" s="282"/>
      <c r="AD12" s="282"/>
      <c r="AE12" s="282"/>
      <c r="AF12" s="282"/>
      <c r="AG12" s="282"/>
      <c r="AH12" s="282"/>
      <c r="AI12" s="282"/>
      <c r="AJ12" s="282"/>
      <c r="AK12" s="282"/>
      <c r="AL12" s="282"/>
      <c r="AM12" s="282"/>
    </row>
    <row r="13" spans="1:43" s="230" customFormat="1">
      <c r="A13" s="246" t="s">
        <v>21</v>
      </c>
      <c r="B13" s="248"/>
      <c r="C13" s="248"/>
      <c r="D13" s="248"/>
      <c r="E13" s="248"/>
      <c r="F13" s="248"/>
      <c r="G13" s="288"/>
      <c r="I13" s="323"/>
      <c r="M13" s="241"/>
      <c r="O13" s="304"/>
      <c r="T13" s="282"/>
      <c r="U13" s="282"/>
      <c r="V13" s="282"/>
      <c r="W13" s="282"/>
      <c r="X13" s="282"/>
      <c r="Y13" s="282"/>
      <c r="Z13" s="282"/>
      <c r="AA13" s="282"/>
      <c r="AB13" s="282"/>
      <c r="AC13" s="282"/>
      <c r="AD13" s="282"/>
      <c r="AE13" s="282"/>
      <c r="AF13" s="282"/>
      <c r="AG13" s="282"/>
      <c r="AH13" s="282"/>
      <c r="AI13" s="282"/>
      <c r="AJ13" s="282"/>
      <c r="AK13" s="282"/>
      <c r="AL13" s="282"/>
      <c r="AM13" s="282"/>
    </row>
    <row r="14" spans="1:43" s="230" customFormat="1">
      <c r="A14" s="246"/>
      <c r="B14" s="245"/>
      <c r="C14" s="245"/>
      <c r="D14" s="245"/>
      <c r="E14" s="245"/>
      <c r="F14" s="245"/>
      <c r="G14" s="245"/>
      <c r="H14" s="277" t="s">
        <v>22</v>
      </c>
      <c r="I14" s="275"/>
      <c r="N14" s="1197" t="s">
        <v>23</v>
      </c>
      <c r="O14" s="1197"/>
      <c r="P14" s="243" t="s">
        <v>24</v>
      </c>
      <c r="Q14" s="1197" t="s">
        <v>25</v>
      </c>
      <c r="R14" s="1197"/>
      <c r="T14" s="282"/>
      <c r="U14" s="282"/>
      <c r="V14" s="282"/>
      <c r="W14" s="282"/>
      <c r="X14" s="282"/>
      <c r="Y14" s="282"/>
      <c r="Z14" s="282"/>
      <c r="AA14" s="282"/>
      <c r="AB14" s="282"/>
      <c r="AC14" s="282"/>
      <c r="AD14" s="282"/>
      <c r="AE14" s="282"/>
      <c r="AF14" s="282"/>
      <c r="AG14" s="282"/>
      <c r="AH14" s="282"/>
      <c r="AI14" s="282"/>
      <c r="AJ14" s="282"/>
      <c r="AK14" s="282"/>
      <c r="AL14" s="282"/>
      <c r="AM14" s="282"/>
    </row>
    <row r="15" spans="1:43" s="230" customFormat="1" ht="76.150000000000006" customHeight="1">
      <c r="A15" s="249" t="s">
        <v>26</v>
      </c>
      <c r="B15" s="249" t="s">
        <v>27</v>
      </c>
      <c r="C15" s="249" t="s">
        <v>28</v>
      </c>
      <c r="D15" s="250" t="s">
        <v>29</v>
      </c>
      <c r="E15" s="250" t="s">
        <v>30</v>
      </c>
      <c r="F15" s="291" t="s">
        <v>31</v>
      </c>
      <c r="G15" s="291" t="s">
        <v>32</v>
      </c>
      <c r="H15" s="291" t="s">
        <v>33</v>
      </c>
      <c r="I15" s="282"/>
      <c r="N15" s="305" t="s">
        <v>34</v>
      </c>
      <c r="O15" s="305" t="s">
        <v>35</v>
      </c>
      <c r="P15" s="243"/>
      <c r="Q15" s="305" t="s">
        <v>34</v>
      </c>
      <c r="R15" s="305" t="s">
        <v>35</v>
      </c>
      <c r="T15" s="282"/>
      <c r="U15" s="282"/>
      <c r="V15" s="282"/>
      <c r="W15" s="282"/>
      <c r="X15" s="282"/>
      <c r="Y15" s="282"/>
      <c r="Z15" s="282"/>
      <c r="AA15" s="282"/>
      <c r="AB15" s="282"/>
      <c r="AC15" s="282"/>
      <c r="AD15" s="282"/>
      <c r="AE15" s="282"/>
      <c r="AF15" s="282"/>
      <c r="AG15" s="282"/>
      <c r="AH15" s="282"/>
      <c r="AI15" s="282"/>
      <c r="AJ15" s="282"/>
      <c r="AK15" s="282"/>
      <c r="AL15" s="282"/>
      <c r="AM15" s="282"/>
    </row>
    <row r="16" spans="1:43" s="231" customFormat="1" ht="49.5" customHeight="1">
      <c r="A16" s="261"/>
      <c r="B16" s="255" t="s">
        <v>36</v>
      </c>
      <c r="C16" s="255"/>
      <c r="D16" s="256"/>
      <c r="E16" s="256"/>
      <c r="F16" s="256"/>
      <c r="G16" s="256"/>
      <c r="H16" s="256"/>
      <c r="I16" s="231" t="e">
        <f>IF(#REF!="",#REF!,#REF!)</f>
        <v>#REF!</v>
      </c>
      <c r="K16" s="236"/>
    </row>
    <row r="17" spans="1:11" s="231" customFormat="1" ht="40.5" customHeight="1">
      <c r="A17" s="261">
        <v>1</v>
      </c>
      <c r="B17" s="318"/>
      <c r="C17" s="318"/>
      <c r="D17" s="319"/>
      <c r="E17" s="319"/>
      <c r="F17" s="320"/>
      <c r="G17" s="259"/>
      <c r="H17" s="296"/>
      <c r="K17" s="236"/>
    </row>
    <row r="18" spans="1:11" ht="16.5" customHeight="1">
      <c r="A18" s="262"/>
      <c r="B18" s="263" t="s">
        <v>37</v>
      </c>
      <c r="C18" s="263"/>
      <c r="D18" s="264"/>
      <c r="E18" s="265"/>
      <c r="F18" s="265"/>
      <c r="G18" s="265"/>
      <c r="H18" s="265">
        <f>SUM(H17:H17)</f>
        <v>0</v>
      </c>
      <c r="K18" s="236" t="e">
        <f>G18*(1-#REF!)</f>
        <v>#REF!</v>
      </c>
    </row>
    <row r="19" spans="1:11" ht="28.15" customHeight="1"/>
    <row r="20" spans="1:11" ht="28.15" customHeight="1">
      <c r="A20" s="269" t="s">
        <v>38</v>
      </c>
      <c r="B20" s="270" t="e">
        <f>#REF!&amp;"-"&amp;#REF!&amp;"-"&amp;#REF!</f>
        <v>#REF!</v>
      </c>
      <c r="C20" s="270"/>
      <c r="D20" s="271"/>
      <c r="E20" s="272"/>
      <c r="F20" s="272"/>
      <c r="G20" s="230"/>
      <c r="H20" s="230"/>
    </row>
    <row r="21" spans="1:11" ht="28.15" customHeight="1">
      <c r="A21" s="269" t="s">
        <v>39</v>
      </c>
      <c r="B21" s="270" t="e">
        <f>#REF!</f>
        <v>#REF!</v>
      </c>
      <c r="C21" s="270"/>
      <c r="D21" s="230"/>
      <c r="F21" s="272" t="s">
        <v>40</v>
      </c>
      <c r="G21" s="301" t="e">
        <f>#REF!</f>
        <v>#REF!</v>
      </c>
      <c r="H21" s="230"/>
    </row>
    <row r="22" spans="1:11" ht="28.15" customHeight="1">
      <c r="A22" s="273"/>
      <c r="B22" s="274"/>
      <c r="C22" s="274"/>
      <c r="D22" s="275"/>
      <c r="F22" s="272" t="s">
        <v>41</v>
      </c>
      <c r="G22" s="301" t="e">
        <f>#REF!</f>
        <v>#REF!</v>
      </c>
      <c r="H22" s="275"/>
    </row>
    <row r="23" spans="1:11" ht="28.15" customHeight="1">
      <c r="A23" s="269"/>
      <c r="B23" s="270"/>
      <c r="C23" s="270"/>
      <c r="D23" s="271"/>
      <c r="E23" s="272"/>
      <c r="F23" s="272"/>
      <c r="G23" s="230"/>
      <c r="H23" s="230"/>
    </row>
    <row r="61" spans="1:46" s="282" customFormat="1">
      <c r="A61" s="307"/>
      <c r="B61" s="307"/>
      <c r="C61" s="307"/>
      <c r="D61" s="307"/>
      <c r="E61" s="307"/>
      <c r="F61" s="307"/>
      <c r="G61" s="307"/>
      <c r="H61" s="307"/>
      <c r="J61" s="236"/>
      <c r="K61" s="236"/>
      <c r="L61" s="236"/>
      <c r="M61" s="236"/>
      <c r="N61" s="236"/>
      <c r="O61" s="236"/>
      <c r="P61" s="230"/>
      <c r="Q61" s="236"/>
      <c r="R61" s="236"/>
      <c r="S61" s="236"/>
      <c r="T61" s="237"/>
      <c r="U61" s="237"/>
      <c r="V61" s="237"/>
      <c r="W61" s="237"/>
      <c r="X61" s="237"/>
      <c r="Y61" s="237"/>
      <c r="Z61" s="237"/>
      <c r="AA61" s="237"/>
      <c r="AB61" s="237"/>
      <c r="AC61" s="237"/>
      <c r="AD61" s="237"/>
      <c r="AE61" s="237"/>
      <c r="AF61" s="237"/>
      <c r="AG61" s="237"/>
      <c r="AH61" s="237"/>
      <c r="AI61" s="237"/>
      <c r="AJ61" s="237"/>
      <c r="AK61" s="237"/>
      <c r="AL61" s="237"/>
      <c r="AM61" s="237"/>
      <c r="AN61" s="236"/>
      <c r="AO61" s="236"/>
      <c r="AP61" s="236"/>
      <c r="AQ61" s="236"/>
      <c r="AR61" s="236"/>
      <c r="AS61" s="236"/>
      <c r="AT61" s="236"/>
    </row>
    <row r="62" spans="1:46" s="282" customFormat="1">
      <c r="A62" s="307"/>
      <c r="B62" s="307"/>
      <c r="C62" s="307"/>
      <c r="D62" s="307"/>
      <c r="E62" s="307"/>
      <c r="F62" s="307"/>
      <c r="G62" s="307"/>
      <c r="H62" s="307"/>
      <c r="J62" s="236"/>
      <c r="K62" s="236"/>
      <c r="L62" s="236"/>
      <c r="M62" s="236"/>
      <c r="N62" s="236"/>
      <c r="O62" s="236"/>
      <c r="P62" s="230"/>
      <c r="Q62" s="236"/>
      <c r="R62" s="236"/>
      <c r="S62" s="236"/>
      <c r="T62" s="237"/>
      <c r="U62" s="237"/>
      <c r="V62" s="237"/>
      <c r="W62" s="237"/>
      <c r="X62" s="237"/>
      <c r="Y62" s="237"/>
      <c r="Z62" s="237"/>
      <c r="AA62" s="237"/>
      <c r="AB62" s="237"/>
      <c r="AC62" s="237"/>
      <c r="AD62" s="237"/>
      <c r="AE62" s="237"/>
      <c r="AF62" s="237"/>
      <c r="AG62" s="237"/>
      <c r="AH62" s="237"/>
      <c r="AI62" s="237"/>
      <c r="AJ62" s="237"/>
      <c r="AK62" s="237"/>
      <c r="AL62" s="237"/>
      <c r="AM62" s="237"/>
      <c r="AN62" s="236"/>
      <c r="AO62" s="236"/>
      <c r="AP62" s="236"/>
      <c r="AQ62" s="236"/>
      <c r="AR62" s="236"/>
      <c r="AS62" s="236"/>
      <c r="AT62" s="236"/>
    </row>
    <row r="63" spans="1:46" s="282" customFormat="1">
      <c r="A63" s="307"/>
      <c r="B63" s="307"/>
      <c r="C63" s="307"/>
      <c r="D63" s="307"/>
      <c r="E63" s="307"/>
      <c r="F63" s="307"/>
      <c r="G63" s="307"/>
      <c r="H63" s="307"/>
      <c r="J63" s="236"/>
      <c r="K63" s="236"/>
      <c r="L63" s="236"/>
      <c r="M63" s="236"/>
      <c r="N63" s="236"/>
      <c r="O63" s="236"/>
      <c r="P63" s="230"/>
      <c r="Q63" s="236"/>
      <c r="R63" s="236"/>
      <c r="S63" s="236"/>
      <c r="T63" s="237"/>
      <c r="U63" s="237"/>
      <c r="V63" s="237"/>
      <c r="W63" s="237"/>
      <c r="X63" s="237"/>
      <c r="Y63" s="237"/>
      <c r="Z63" s="237"/>
      <c r="AA63" s="237"/>
      <c r="AB63" s="237"/>
      <c r="AC63" s="237"/>
      <c r="AD63" s="237"/>
      <c r="AE63" s="237"/>
      <c r="AF63" s="237"/>
      <c r="AG63" s="237"/>
      <c r="AH63" s="237"/>
      <c r="AI63" s="237"/>
      <c r="AJ63" s="237"/>
      <c r="AK63" s="237"/>
      <c r="AL63" s="237"/>
      <c r="AM63" s="237"/>
      <c r="AN63" s="236"/>
      <c r="AO63" s="236"/>
      <c r="AP63" s="236"/>
      <c r="AQ63" s="236"/>
      <c r="AR63" s="236"/>
      <c r="AS63" s="236"/>
      <c r="AT63" s="236"/>
    </row>
    <row r="64" spans="1:46" s="282" customFormat="1">
      <c r="A64" s="307"/>
      <c r="B64" s="307"/>
      <c r="C64" s="307"/>
      <c r="D64" s="307"/>
      <c r="E64" s="307"/>
      <c r="F64" s="307"/>
      <c r="G64" s="307"/>
      <c r="H64" s="307"/>
      <c r="J64" s="236"/>
      <c r="K64" s="236"/>
      <c r="L64" s="236"/>
      <c r="M64" s="236"/>
      <c r="N64" s="236"/>
      <c r="O64" s="236"/>
      <c r="P64" s="230"/>
      <c r="Q64" s="236"/>
      <c r="R64" s="236"/>
      <c r="S64" s="236"/>
      <c r="T64" s="237"/>
      <c r="U64" s="237"/>
      <c r="V64" s="237"/>
      <c r="W64" s="237"/>
      <c r="X64" s="237"/>
      <c r="Y64" s="237"/>
      <c r="Z64" s="237"/>
      <c r="AA64" s="237"/>
      <c r="AB64" s="237"/>
      <c r="AC64" s="237"/>
      <c r="AD64" s="237"/>
      <c r="AE64" s="237"/>
      <c r="AF64" s="237"/>
      <c r="AG64" s="237"/>
      <c r="AH64" s="237"/>
      <c r="AI64" s="237"/>
      <c r="AJ64" s="237"/>
      <c r="AK64" s="237"/>
      <c r="AL64" s="237"/>
      <c r="AM64" s="237"/>
      <c r="AN64" s="236"/>
      <c r="AO64" s="236"/>
      <c r="AP64" s="236"/>
      <c r="AQ64" s="236"/>
      <c r="AR64" s="236"/>
      <c r="AS64" s="236"/>
      <c r="AT64" s="236"/>
    </row>
    <row r="65" spans="1:46" s="282" customFormat="1">
      <c r="A65" s="307"/>
      <c r="B65" s="307"/>
      <c r="C65" s="307"/>
      <c r="D65" s="307"/>
      <c r="E65" s="307"/>
      <c r="F65" s="307"/>
      <c r="G65" s="307"/>
      <c r="H65" s="307"/>
      <c r="J65" s="236"/>
      <c r="K65" s="236"/>
      <c r="L65" s="236"/>
      <c r="M65" s="236"/>
      <c r="N65" s="236"/>
      <c r="O65" s="236"/>
      <c r="P65" s="230"/>
      <c r="Q65" s="236"/>
      <c r="R65" s="236"/>
      <c r="S65" s="236"/>
      <c r="T65" s="237"/>
      <c r="U65" s="237"/>
      <c r="V65" s="237"/>
      <c r="W65" s="237"/>
      <c r="X65" s="237"/>
      <c r="Y65" s="237"/>
      <c r="Z65" s="237"/>
      <c r="AA65" s="237"/>
      <c r="AB65" s="237"/>
      <c r="AC65" s="237"/>
      <c r="AD65" s="237"/>
      <c r="AE65" s="237"/>
      <c r="AF65" s="237"/>
      <c r="AG65" s="237"/>
      <c r="AH65" s="237"/>
      <c r="AI65" s="237"/>
      <c r="AJ65" s="237"/>
      <c r="AK65" s="237"/>
      <c r="AL65" s="237"/>
      <c r="AM65" s="237"/>
      <c r="AN65" s="236"/>
      <c r="AO65" s="236"/>
      <c r="AP65" s="236"/>
      <c r="AQ65" s="236"/>
      <c r="AR65" s="236"/>
      <c r="AS65" s="236"/>
      <c r="AT65" s="236"/>
    </row>
    <row r="66" spans="1:46" s="282" customFormat="1">
      <c r="A66" s="307"/>
      <c r="B66" s="307"/>
      <c r="C66" s="307"/>
      <c r="D66" s="307"/>
      <c r="E66" s="307"/>
      <c r="F66" s="307"/>
      <c r="G66" s="307"/>
      <c r="H66" s="307"/>
      <c r="J66" s="236"/>
      <c r="K66" s="236"/>
      <c r="L66" s="236"/>
      <c r="M66" s="236"/>
      <c r="N66" s="236"/>
      <c r="O66" s="236"/>
      <c r="P66" s="230"/>
      <c r="Q66" s="236"/>
      <c r="R66" s="236"/>
      <c r="S66" s="236"/>
      <c r="T66" s="237"/>
      <c r="U66" s="237"/>
      <c r="V66" s="237"/>
      <c r="W66" s="237"/>
      <c r="X66" s="237"/>
      <c r="Y66" s="237"/>
      <c r="Z66" s="237"/>
      <c r="AA66" s="237"/>
      <c r="AB66" s="237"/>
      <c r="AC66" s="237"/>
      <c r="AD66" s="237"/>
      <c r="AE66" s="237"/>
      <c r="AF66" s="237"/>
      <c r="AG66" s="237"/>
      <c r="AH66" s="237"/>
      <c r="AI66" s="237"/>
      <c r="AJ66" s="237"/>
      <c r="AK66" s="237"/>
      <c r="AL66" s="237"/>
      <c r="AM66" s="237"/>
      <c r="AN66" s="236"/>
      <c r="AO66" s="236"/>
      <c r="AP66" s="236"/>
      <c r="AQ66" s="236"/>
      <c r="AR66" s="236"/>
      <c r="AS66" s="236"/>
      <c r="AT66" s="236"/>
    </row>
    <row r="67" spans="1:46" s="282" customFormat="1">
      <c r="A67" s="307"/>
      <c r="B67" s="307"/>
      <c r="C67" s="307"/>
      <c r="D67" s="307"/>
      <c r="E67" s="307"/>
      <c r="F67" s="307"/>
      <c r="G67" s="307"/>
      <c r="H67" s="307"/>
      <c r="J67" s="236"/>
      <c r="K67" s="236"/>
      <c r="L67" s="236"/>
      <c r="M67" s="236"/>
      <c r="N67" s="236"/>
      <c r="O67" s="236"/>
      <c r="P67" s="230"/>
      <c r="Q67" s="236"/>
      <c r="R67" s="236"/>
      <c r="S67" s="236"/>
      <c r="T67" s="237"/>
      <c r="U67" s="237"/>
      <c r="V67" s="237"/>
      <c r="W67" s="237"/>
      <c r="X67" s="237"/>
      <c r="Y67" s="237"/>
      <c r="Z67" s="237"/>
      <c r="AA67" s="237"/>
      <c r="AB67" s="237"/>
      <c r="AC67" s="237"/>
      <c r="AD67" s="237"/>
      <c r="AE67" s="237"/>
      <c r="AF67" s="237"/>
      <c r="AG67" s="237"/>
      <c r="AH67" s="237"/>
      <c r="AI67" s="237"/>
      <c r="AJ67" s="237"/>
      <c r="AK67" s="237"/>
      <c r="AL67" s="237"/>
      <c r="AM67" s="237"/>
      <c r="AN67" s="236"/>
      <c r="AO67" s="236"/>
      <c r="AP67" s="236"/>
      <c r="AQ67" s="236"/>
      <c r="AR67" s="236"/>
      <c r="AS67" s="236"/>
      <c r="AT67" s="236"/>
    </row>
    <row r="68" spans="1:46" s="282" customFormat="1">
      <c r="A68" s="307"/>
      <c r="B68" s="307"/>
      <c r="C68" s="307"/>
      <c r="D68" s="307"/>
      <c r="E68" s="307"/>
      <c r="F68" s="307"/>
      <c r="G68" s="307"/>
      <c r="H68" s="307"/>
      <c r="J68" s="236"/>
      <c r="K68" s="236"/>
      <c r="L68" s="236"/>
      <c r="M68" s="236"/>
      <c r="N68" s="236"/>
      <c r="O68" s="236"/>
      <c r="P68" s="230"/>
      <c r="Q68" s="236"/>
      <c r="R68" s="236"/>
      <c r="S68" s="236"/>
      <c r="T68" s="237"/>
      <c r="U68" s="237"/>
      <c r="V68" s="237"/>
      <c r="W68" s="237"/>
      <c r="X68" s="237"/>
      <c r="Y68" s="237"/>
      <c r="Z68" s="237"/>
      <c r="AA68" s="237"/>
      <c r="AB68" s="237"/>
      <c r="AC68" s="237"/>
      <c r="AD68" s="237"/>
      <c r="AE68" s="237"/>
      <c r="AF68" s="237"/>
      <c r="AG68" s="237"/>
      <c r="AH68" s="237"/>
      <c r="AI68" s="237"/>
      <c r="AJ68" s="237"/>
      <c r="AK68" s="237"/>
      <c r="AL68" s="237"/>
      <c r="AM68" s="237"/>
      <c r="AN68" s="236"/>
      <c r="AO68" s="236"/>
      <c r="AP68" s="236"/>
      <c r="AQ68" s="236"/>
      <c r="AR68" s="236"/>
      <c r="AS68" s="236"/>
      <c r="AT68" s="236"/>
    </row>
    <row r="69" spans="1:46" s="282" customFormat="1">
      <c r="A69" s="307"/>
      <c r="B69" s="307"/>
      <c r="C69" s="307"/>
      <c r="D69" s="307"/>
      <c r="E69" s="307"/>
      <c r="F69" s="307"/>
      <c r="G69" s="307"/>
      <c r="H69" s="307"/>
      <c r="J69" s="236"/>
      <c r="K69" s="236"/>
      <c r="L69" s="236"/>
      <c r="M69" s="236"/>
      <c r="N69" s="236"/>
      <c r="O69" s="236"/>
      <c r="P69" s="230"/>
      <c r="Q69" s="236"/>
      <c r="R69" s="236"/>
      <c r="S69" s="236"/>
      <c r="T69" s="237"/>
      <c r="U69" s="237"/>
      <c r="V69" s="237"/>
      <c r="W69" s="237"/>
      <c r="X69" s="237"/>
      <c r="Y69" s="237"/>
      <c r="Z69" s="237"/>
      <c r="AA69" s="237"/>
      <c r="AB69" s="237"/>
      <c r="AC69" s="237"/>
      <c r="AD69" s="237"/>
      <c r="AE69" s="237"/>
      <c r="AF69" s="237"/>
      <c r="AG69" s="237"/>
      <c r="AH69" s="237"/>
      <c r="AI69" s="237"/>
      <c r="AJ69" s="237"/>
      <c r="AK69" s="237"/>
      <c r="AL69" s="237"/>
      <c r="AM69" s="237"/>
      <c r="AN69" s="236"/>
      <c r="AO69" s="236"/>
      <c r="AP69" s="236"/>
      <c r="AQ69" s="236"/>
      <c r="AR69" s="236"/>
      <c r="AS69" s="236"/>
      <c r="AT69" s="236"/>
    </row>
    <row r="70" spans="1:46" s="282" customFormat="1">
      <c r="A70" s="307"/>
      <c r="B70" s="307"/>
      <c r="C70" s="307"/>
      <c r="D70" s="307"/>
      <c r="E70" s="307"/>
      <c r="F70" s="307"/>
      <c r="G70" s="307"/>
      <c r="H70" s="307"/>
      <c r="J70" s="236"/>
      <c r="K70" s="236"/>
      <c r="L70" s="236"/>
      <c r="M70" s="236"/>
      <c r="N70" s="236"/>
      <c r="O70" s="236"/>
      <c r="P70" s="230"/>
      <c r="Q70" s="236"/>
      <c r="R70" s="236"/>
      <c r="S70" s="236"/>
      <c r="T70" s="237"/>
      <c r="U70" s="237"/>
      <c r="V70" s="237"/>
      <c r="W70" s="237"/>
      <c r="X70" s="237"/>
      <c r="Y70" s="237"/>
      <c r="Z70" s="237"/>
      <c r="AA70" s="237"/>
      <c r="AB70" s="237"/>
      <c r="AC70" s="237"/>
      <c r="AD70" s="237"/>
      <c r="AE70" s="237"/>
      <c r="AF70" s="237"/>
      <c r="AG70" s="237"/>
      <c r="AH70" s="237"/>
      <c r="AI70" s="237"/>
      <c r="AJ70" s="237"/>
      <c r="AK70" s="237"/>
      <c r="AL70" s="237"/>
      <c r="AM70" s="237"/>
      <c r="AN70" s="236"/>
      <c r="AO70" s="236"/>
      <c r="AP70" s="236"/>
      <c r="AQ70" s="236"/>
      <c r="AR70" s="236"/>
      <c r="AS70" s="236"/>
      <c r="AT70" s="236"/>
    </row>
    <row r="71" spans="1:46" s="282" customFormat="1">
      <c r="A71" s="307"/>
      <c r="B71" s="307"/>
      <c r="C71" s="307"/>
      <c r="D71" s="307"/>
      <c r="E71" s="307"/>
      <c r="F71" s="307"/>
      <c r="G71" s="307"/>
      <c r="H71" s="307"/>
      <c r="J71" s="236"/>
      <c r="K71" s="236"/>
      <c r="L71" s="236"/>
      <c r="M71" s="236"/>
      <c r="N71" s="236"/>
      <c r="O71" s="236"/>
      <c r="P71" s="230"/>
      <c r="Q71" s="236"/>
      <c r="R71" s="236"/>
      <c r="S71" s="236"/>
      <c r="T71" s="237"/>
      <c r="U71" s="237"/>
      <c r="V71" s="237"/>
      <c r="W71" s="237"/>
      <c r="X71" s="237"/>
      <c r="Y71" s="237"/>
      <c r="Z71" s="237"/>
      <c r="AA71" s="237"/>
      <c r="AB71" s="237"/>
      <c r="AC71" s="237"/>
      <c r="AD71" s="237"/>
      <c r="AE71" s="237"/>
      <c r="AF71" s="237"/>
      <c r="AG71" s="237"/>
      <c r="AH71" s="237"/>
      <c r="AI71" s="237"/>
      <c r="AJ71" s="237"/>
      <c r="AK71" s="237"/>
      <c r="AL71" s="237"/>
      <c r="AM71" s="237"/>
      <c r="AN71" s="236"/>
      <c r="AO71" s="236"/>
      <c r="AP71" s="236"/>
      <c r="AQ71" s="236"/>
      <c r="AR71" s="236"/>
      <c r="AS71" s="236"/>
      <c r="AT71" s="236"/>
    </row>
    <row r="72" spans="1:46" s="282" customFormat="1">
      <c r="A72" s="307"/>
      <c r="B72" s="307"/>
      <c r="C72" s="307"/>
      <c r="D72" s="307"/>
      <c r="E72" s="307"/>
      <c r="F72" s="307"/>
      <c r="G72" s="307"/>
      <c r="H72" s="307"/>
      <c r="J72" s="236"/>
      <c r="K72" s="236"/>
      <c r="L72" s="236"/>
      <c r="M72" s="236"/>
      <c r="N72" s="236"/>
      <c r="O72" s="236"/>
      <c r="P72" s="230"/>
      <c r="Q72" s="236"/>
      <c r="R72" s="236"/>
      <c r="S72" s="236"/>
      <c r="T72" s="237"/>
      <c r="U72" s="237"/>
      <c r="V72" s="237"/>
      <c r="W72" s="237"/>
      <c r="X72" s="237"/>
      <c r="Y72" s="237"/>
      <c r="Z72" s="237"/>
      <c r="AA72" s="237"/>
      <c r="AB72" s="237"/>
      <c r="AC72" s="237"/>
      <c r="AD72" s="237"/>
      <c r="AE72" s="237"/>
      <c r="AF72" s="237"/>
      <c r="AG72" s="237"/>
      <c r="AH72" s="237"/>
      <c r="AI72" s="237"/>
      <c r="AJ72" s="237"/>
      <c r="AK72" s="237"/>
      <c r="AL72" s="237"/>
      <c r="AM72" s="237"/>
      <c r="AN72" s="236"/>
      <c r="AO72" s="236"/>
      <c r="AP72" s="236"/>
      <c r="AQ72" s="236"/>
      <c r="AR72" s="236"/>
      <c r="AS72" s="236"/>
      <c r="AT72" s="236"/>
    </row>
    <row r="73" spans="1:46" s="282" customFormat="1">
      <c r="A73" s="307"/>
      <c r="B73" s="307"/>
      <c r="C73" s="307"/>
      <c r="D73" s="307"/>
      <c r="E73" s="307"/>
      <c r="F73" s="307"/>
      <c r="G73" s="307"/>
      <c r="H73" s="307"/>
      <c r="J73" s="236"/>
      <c r="K73" s="236"/>
      <c r="L73" s="236"/>
      <c r="M73" s="236"/>
      <c r="N73" s="236"/>
      <c r="O73" s="236"/>
      <c r="P73" s="230"/>
      <c r="Q73" s="236"/>
      <c r="R73" s="236"/>
      <c r="S73" s="236"/>
      <c r="T73" s="237"/>
      <c r="U73" s="237"/>
      <c r="V73" s="237"/>
      <c r="W73" s="237"/>
      <c r="X73" s="237"/>
      <c r="Y73" s="237"/>
      <c r="Z73" s="237"/>
      <c r="AA73" s="237"/>
      <c r="AB73" s="237"/>
      <c r="AC73" s="237"/>
      <c r="AD73" s="237"/>
      <c r="AE73" s="237"/>
      <c r="AF73" s="237"/>
      <c r="AG73" s="237"/>
      <c r="AH73" s="237"/>
      <c r="AI73" s="237"/>
      <c r="AJ73" s="237"/>
      <c r="AK73" s="237"/>
      <c r="AL73" s="237"/>
      <c r="AM73" s="237"/>
      <c r="AN73" s="236"/>
      <c r="AO73" s="236"/>
      <c r="AP73" s="236"/>
      <c r="AQ73" s="236"/>
      <c r="AR73" s="236"/>
      <c r="AS73" s="236"/>
      <c r="AT73" s="236"/>
    </row>
    <row r="74" spans="1:46" s="282" customFormat="1">
      <c r="A74" s="307"/>
      <c r="B74" s="307"/>
      <c r="C74" s="307"/>
      <c r="D74" s="307"/>
      <c r="E74" s="307"/>
      <c r="F74" s="307"/>
      <c r="G74" s="307"/>
      <c r="H74" s="307"/>
      <c r="J74" s="236"/>
      <c r="K74" s="236"/>
      <c r="L74" s="236"/>
      <c r="M74" s="236"/>
      <c r="N74" s="236"/>
      <c r="O74" s="236"/>
      <c r="P74" s="230"/>
      <c r="Q74" s="236"/>
      <c r="R74" s="236"/>
      <c r="S74" s="236"/>
      <c r="T74" s="237"/>
      <c r="U74" s="237"/>
      <c r="V74" s="237"/>
      <c r="W74" s="237"/>
      <c r="X74" s="237"/>
      <c r="Y74" s="237"/>
      <c r="Z74" s="237"/>
      <c r="AA74" s="237"/>
      <c r="AB74" s="237"/>
      <c r="AC74" s="237"/>
      <c r="AD74" s="237"/>
      <c r="AE74" s="237"/>
      <c r="AF74" s="237"/>
      <c r="AG74" s="237"/>
      <c r="AH74" s="237"/>
      <c r="AI74" s="237"/>
      <c r="AJ74" s="237"/>
      <c r="AK74" s="237"/>
      <c r="AL74" s="237"/>
      <c r="AM74" s="237"/>
      <c r="AN74" s="236"/>
      <c r="AO74" s="236"/>
      <c r="AP74" s="236"/>
      <c r="AQ74" s="236"/>
      <c r="AR74" s="236"/>
      <c r="AS74" s="236"/>
      <c r="AT74" s="236"/>
    </row>
    <row r="75" spans="1:46" s="282" customFormat="1">
      <c r="A75" s="307"/>
      <c r="B75" s="307"/>
      <c r="C75" s="307"/>
      <c r="D75" s="307"/>
      <c r="E75" s="307"/>
      <c r="F75" s="307"/>
      <c r="G75" s="307"/>
      <c r="H75" s="307"/>
      <c r="J75" s="236"/>
      <c r="K75" s="236"/>
      <c r="L75" s="236"/>
      <c r="M75" s="236"/>
      <c r="N75" s="236"/>
      <c r="O75" s="236"/>
      <c r="P75" s="230"/>
      <c r="Q75" s="236"/>
      <c r="R75" s="236"/>
      <c r="S75" s="236"/>
      <c r="T75" s="237"/>
      <c r="U75" s="237"/>
      <c r="V75" s="237"/>
      <c r="W75" s="237"/>
      <c r="X75" s="237"/>
      <c r="Y75" s="237"/>
      <c r="Z75" s="237"/>
      <c r="AA75" s="237"/>
      <c r="AB75" s="237"/>
      <c r="AC75" s="237"/>
      <c r="AD75" s="237"/>
      <c r="AE75" s="237"/>
      <c r="AF75" s="237"/>
      <c r="AG75" s="237"/>
      <c r="AH75" s="237"/>
      <c r="AI75" s="237"/>
      <c r="AJ75" s="237"/>
      <c r="AK75" s="237"/>
      <c r="AL75" s="237"/>
      <c r="AM75" s="237"/>
      <c r="AN75" s="236"/>
      <c r="AO75" s="236"/>
      <c r="AP75" s="236"/>
      <c r="AQ75" s="236"/>
      <c r="AR75" s="236"/>
      <c r="AS75" s="236"/>
      <c r="AT75" s="236"/>
    </row>
    <row r="76" spans="1:46" s="282" customFormat="1">
      <c r="A76" s="307"/>
      <c r="B76" s="307"/>
      <c r="C76" s="307"/>
      <c r="D76" s="307"/>
      <c r="E76" s="307"/>
      <c r="F76" s="307"/>
      <c r="G76" s="307"/>
      <c r="H76" s="307"/>
      <c r="J76" s="236"/>
      <c r="K76" s="236"/>
      <c r="L76" s="236"/>
      <c r="M76" s="236"/>
      <c r="N76" s="236"/>
      <c r="O76" s="236"/>
      <c r="P76" s="230"/>
      <c r="Q76" s="236"/>
      <c r="R76" s="236"/>
      <c r="S76" s="236"/>
      <c r="T76" s="237"/>
      <c r="U76" s="237"/>
      <c r="V76" s="237"/>
      <c r="W76" s="237"/>
      <c r="X76" s="237"/>
      <c r="Y76" s="237"/>
      <c r="Z76" s="237"/>
      <c r="AA76" s="237"/>
      <c r="AB76" s="237"/>
      <c r="AC76" s="237"/>
      <c r="AD76" s="237"/>
      <c r="AE76" s="237"/>
      <c r="AF76" s="237"/>
      <c r="AG76" s="237"/>
      <c r="AH76" s="237"/>
      <c r="AI76" s="237"/>
      <c r="AJ76" s="237"/>
      <c r="AK76" s="237"/>
      <c r="AL76" s="237"/>
      <c r="AM76" s="237"/>
      <c r="AN76" s="236"/>
      <c r="AO76" s="236"/>
      <c r="AP76" s="236"/>
      <c r="AQ76" s="236"/>
      <c r="AR76" s="236"/>
      <c r="AS76" s="236"/>
      <c r="AT76" s="236"/>
    </row>
    <row r="77" spans="1:46" s="282" customFormat="1">
      <c r="A77" s="307"/>
      <c r="B77" s="307"/>
      <c r="C77" s="307"/>
      <c r="D77" s="307"/>
      <c r="E77" s="307"/>
      <c r="F77" s="307"/>
      <c r="G77" s="307"/>
      <c r="H77" s="307"/>
      <c r="J77" s="236"/>
      <c r="K77" s="236"/>
      <c r="L77" s="236"/>
      <c r="M77" s="236"/>
      <c r="N77" s="236"/>
      <c r="O77" s="236"/>
      <c r="P77" s="230"/>
      <c r="Q77" s="236"/>
      <c r="R77" s="236"/>
      <c r="S77" s="236"/>
      <c r="T77" s="237"/>
      <c r="U77" s="237"/>
      <c r="V77" s="237"/>
      <c r="W77" s="237"/>
      <c r="X77" s="237"/>
      <c r="Y77" s="237"/>
      <c r="Z77" s="237"/>
      <c r="AA77" s="237"/>
      <c r="AB77" s="237"/>
      <c r="AC77" s="237"/>
      <c r="AD77" s="237"/>
      <c r="AE77" s="237"/>
      <c r="AF77" s="237"/>
      <c r="AG77" s="237"/>
      <c r="AH77" s="237"/>
      <c r="AI77" s="237"/>
      <c r="AJ77" s="237"/>
      <c r="AK77" s="237"/>
      <c r="AL77" s="237"/>
      <c r="AM77" s="237"/>
      <c r="AN77" s="236"/>
      <c r="AO77" s="236"/>
      <c r="AP77" s="236"/>
      <c r="AQ77" s="236"/>
      <c r="AR77" s="236"/>
      <c r="AS77" s="236"/>
      <c r="AT77" s="236"/>
    </row>
    <row r="78" spans="1:46" s="282" customFormat="1">
      <c r="A78" s="307"/>
      <c r="B78" s="307"/>
      <c r="C78" s="307"/>
      <c r="D78" s="307"/>
      <c r="E78" s="307"/>
      <c r="F78" s="307"/>
      <c r="G78" s="307"/>
      <c r="H78" s="307"/>
      <c r="J78" s="236"/>
      <c r="K78" s="236"/>
      <c r="L78" s="236"/>
      <c r="M78" s="236"/>
      <c r="N78" s="236"/>
      <c r="O78" s="236"/>
      <c r="P78" s="230"/>
      <c r="Q78" s="236"/>
      <c r="R78" s="236"/>
      <c r="S78" s="236"/>
      <c r="T78" s="237"/>
      <c r="U78" s="237"/>
      <c r="V78" s="237"/>
      <c r="W78" s="237"/>
      <c r="X78" s="237"/>
      <c r="Y78" s="237"/>
      <c r="Z78" s="237"/>
      <c r="AA78" s="237"/>
      <c r="AB78" s="237"/>
      <c r="AC78" s="237"/>
      <c r="AD78" s="237"/>
      <c r="AE78" s="237"/>
      <c r="AF78" s="237"/>
      <c r="AG78" s="237"/>
      <c r="AH78" s="237"/>
      <c r="AI78" s="237"/>
      <c r="AJ78" s="237"/>
      <c r="AK78" s="237"/>
      <c r="AL78" s="237"/>
      <c r="AM78" s="237"/>
      <c r="AN78" s="236"/>
      <c r="AO78" s="236"/>
      <c r="AP78" s="236"/>
      <c r="AQ78" s="236"/>
      <c r="AR78" s="236"/>
      <c r="AS78" s="236"/>
      <c r="AT78" s="236"/>
    </row>
    <row r="79" spans="1:46" s="282" customFormat="1">
      <c r="A79" s="307"/>
      <c r="B79" s="307"/>
      <c r="C79" s="307"/>
      <c r="D79" s="307"/>
      <c r="E79" s="307"/>
      <c r="F79" s="307"/>
      <c r="G79" s="307"/>
      <c r="H79" s="307"/>
      <c r="J79" s="236"/>
      <c r="K79" s="236"/>
      <c r="L79" s="236"/>
      <c r="M79" s="236"/>
      <c r="N79" s="236"/>
      <c r="O79" s="236"/>
      <c r="P79" s="230"/>
      <c r="Q79" s="236"/>
      <c r="R79" s="236"/>
      <c r="S79" s="236"/>
      <c r="T79" s="237"/>
      <c r="U79" s="237"/>
      <c r="V79" s="237"/>
      <c r="W79" s="237"/>
      <c r="X79" s="237"/>
      <c r="Y79" s="237"/>
      <c r="Z79" s="237"/>
      <c r="AA79" s="237"/>
      <c r="AB79" s="237"/>
      <c r="AC79" s="237"/>
      <c r="AD79" s="237"/>
      <c r="AE79" s="237"/>
      <c r="AF79" s="237"/>
      <c r="AG79" s="237"/>
      <c r="AH79" s="237"/>
      <c r="AI79" s="237"/>
      <c r="AJ79" s="237"/>
      <c r="AK79" s="237"/>
      <c r="AL79" s="237"/>
      <c r="AM79" s="237"/>
      <c r="AN79" s="236"/>
      <c r="AO79" s="236"/>
      <c r="AP79" s="236"/>
      <c r="AQ79" s="236"/>
      <c r="AR79" s="236"/>
      <c r="AS79" s="236"/>
      <c r="AT79" s="236"/>
    </row>
    <row r="80" spans="1:46" s="282" customFormat="1">
      <c r="A80" s="307"/>
      <c r="B80" s="307"/>
      <c r="C80" s="307"/>
      <c r="D80" s="307"/>
      <c r="E80" s="307"/>
      <c r="F80" s="307"/>
      <c r="G80" s="307"/>
      <c r="H80" s="307"/>
      <c r="J80" s="236"/>
      <c r="K80" s="236"/>
      <c r="L80" s="236"/>
      <c r="M80" s="236"/>
      <c r="N80" s="236"/>
      <c r="O80" s="236"/>
      <c r="P80" s="230"/>
      <c r="Q80" s="236"/>
      <c r="R80" s="236"/>
      <c r="S80" s="236"/>
      <c r="T80" s="237"/>
      <c r="U80" s="237"/>
      <c r="V80" s="237"/>
      <c r="W80" s="237"/>
      <c r="X80" s="237"/>
      <c r="Y80" s="237"/>
      <c r="Z80" s="237"/>
      <c r="AA80" s="237"/>
      <c r="AB80" s="237"/>
      <c r="AC80" s="237"/>
      <c r="AD80" s="237"/>
      <c r="AE80" s="237"/>
      <c r="AF80" s="237"/>
      <c r="AG80" s="237"/>
      <c r="AH80" s="237"/>
      <c r="AI80" s="237"/>
      <c r="AJ80" s="237"/>
      <c r="AK80" s="237"/>
      <c r="AL80" s="237"/>
      <c r="AM80" s="237"/>
      <c r="AN80" s="236"/>
      <c r="AO80" s="236"/>
      <c r="AP80" s="236"/>
      <c r="AQ80" s="236"/>
      <c r="AR80" s="236"/>
      <c r="AS80" s="236"/>
      <c r="AT80" s="236"/>
    </row>
    <row r="81" spans="1:46" s="282" customFormat="1">
      <c r="A81" s="307"/>
      <c r="B81" s="307"/>
      <c r="C81" s="307"/>
      <c r="D81" s="307"/>
      <c r="E81" s="307"/>
      <c r="F81" s="307"/>
      <c r="G81" s="307"/>
      <c r="H81" s="307"/>
      <c r="J81" s="236"/>
      <c r="K81" s="236"/>
      <c r="L81" s="236"/>
      <c r="M81" s="236"/>
      <c r="N81" s="236"/>
      <c r="O81" s="236"/>
      <c r="P81" s="230"/>
      <c r="Q81" s="236"/>
      <c r="R81" s="236"/>
      <c r="S81" s="236"/>
      <c r="T81" s="237"/>
      <c r="U81" s="237"/>
      <c r="V81" s="237"/>
      <c r="W81" s="237"/>
      <c r="X81" s="237"/>
      <c r="Y81" s="237"/>
      <c r="Z81" s="237"/>
      <c r="AA81" s="237"/>
      <c r="AB81" s="237"/>
      <c r="AC81" s="237"/>
      <c r="AD81" s="237"/>
      <c r="AE81" s="237"/>
      <c r="AF81" s="237"/>
      <c r="AG81" s="237"/>
      <c r="AH81" s="237"/>
      <c r="AI81" s="237"/>
      <c r="AJ81" s="237"/>
      <c r="AK81" s="237"/>
      <c r="AL81" s="237"/>
      <c r="AM81" s="237"/>
      <c r="AN81" s="236"/>
      <c r="AO81" s="236"/>
      <c r="AP81" s="236"/>
      <c r="AQ81" s="236"/>
      <c r="AR81" s="236"/>
      <c r="AS81" s="236"/>
      <c r="AT81" s="236"/>
    </row>
    <row r="82" spans="1:46" s="282" customFormat="1">
      <c r="A82" s="307"/>
      <c r="B82" s="307"/>
      <c r="C82" s="307"/>
      <c r="D82" s="307"/>
      <c r="E82" s="307"/>
      <c r="F82" s="307"/>
      <c r="G82" s="307"/>
      <c r="H82" s="307"/>
      <c r="J82" s="236"/>
      <c r="K82" s="236"/>
      <c r="L82" s="236"/>
      <c r="M82" s="236"/>
      <c r="N82" s="236"/>
      <c r="O82" s="236"/>
      <c r="P82" s="230"/>
      <c r="Q82" s="236"/>
      <c r="R82" s="236"/>
      <c r="S82" s="236"/>
      <c r="T82" s="237"/>
      <c r="U82" s="237"/>
      <c r="V82" s="237"/>
      <c r="W82" s="237"/>
      <c r="X82" s="237"/>
      <c r="Y82" s="237"/>
      <c r="Z82" s="237"/>
      <c r="AA82" s="237"/>
      <c r="AB82" s="237"/>
      <c r="AC82" s="237"/>
      <c r="AD82" s="237"/>
      <c r="AE82" s="237"/>
      <c r="AF82" s="237"/>
      <c r="AG82" s="237"/>
      <c r="AH82" s="237"/>
      <c r="AI82" s="237"/>
      <c r="AJ82" s="237"/>
      <c r="AK82" s="237"/>
      <c r="AL82" s="237"/>
      <c r="AM82" s="237"/>
      <c r="AN82" s="236"/>
      <c r="AO82" s="236"/>
      <c r="AP82" s="236"/>
      <c r="AQ82" s="236"/>
      <c r="AR82" s="236"/>
      <c r="AS82" s="236"/>
      <c r="AT82" s="236"/>
    </row>
    <row r="83" spans="1:46" s="282" customFormat="1">
      <c r="A83" s="307"/>
      <c r="B83" s="307"/>
      <c r="C83" s="307"/>
      <c r="D83" s="307"/>
      <c r="E83" s="307"/>
      <c r="F83" s="307"/>
      <c r="G83" s="307"/>
      <c r="H83" s="307"/>
      <c r="J83" s="236"/>
      <c r="K83" s="236"/>
      <c r="L83" s="236"/>
      <c r="M83" s="236"/>
      <c r="N83" s="236"/>
      <c r="O83" s="236"/>
      <c r="P83" s="230"/>
      <c r="Q83" s="236"/>
      <c r="R83" s="236"/>
      <c r="S83" s="236"/>
      <c r="T83" s="237"/>
      <c r="U83" s="237"/>
      <c r="V83" s="237"/>
      <c r="W83" s="237"/>
      <c r="X83" s="237"/>
      <c r="Y83" s="237"/>
      <c r="Z83" s="237"/>
      <c r="AA83" s="237"/>
      <c r="AB83" s="237"/>
      <c r="AC83" s="237"/>
      <c r="AD83" s="237"/>
      <c r="AE83" s="237"/>
      <c r="AF83" s="237"/>
      <c r="AG83" s="237"/>
      <c r="AH83" s="237"/>
      <c r="AI83" s="237"/>
      <c r="AJ83" s="237"/>
      <c r="AK83" s="237"/>
      <c r="AL83" s="237"/>
      <c r="AM83" s="237"/>
      <c r="AN83" s="236"/>
      <c r="AO83" s="236"/>
      <c r="AP83" s="236"/>
      <c r="AQ83" s="236"/>
      <c r="AR83" s="236"/>
      <c r="AS83" s="236"/>
      <c r="AT83" s="236"/>
    </row>
    <row r="84" spans="1:46" s="282" customFormat="1">
      <c r="A84" s="307"/>
      <c r="B84" s="308"/>
      <c r="C84" s="308"/>
      <c r="D84" s="309"/>
      <c r="E84" s="309"/>
      <c r="F84" s="309"/>
      <c r="G84" s="309"/>
      <c r="H84" s="309"/>
      <c r="J84" s="236"/>
      <c r="K84" s="236"/>
      <c r="L84" s="236"/>
      <c r="M84" s="236"/>
      <c r="N84" s="236"/>
      <c r="O84" s="236"/>
      <c r="P84" s="230"/>
      <c r="Q84" s="236"/>
      <c r="R84" s="236"/>
      <c r="S84" s="236"/>
      <c r="T84" s="237"/>
      <c r="U84" s="237"/>
      <c r="V84" s="237"/>
      <c r="W84" s="237"/>
      <c r="X84" s="237"/>
      <c r="Y84" s="237"/>
      <c r="Z84" s="237"/>
      <c r="AA84" s="237"/>
      <c r="AB84" s="237"/>
      <c r="AC84" s="237"/>
      <c r="AD84" s="237"/>
      <c r="AE84" s="237"/>
      <c r="AF84" s="237"/>
      <c r="AG84" s="237"/>
      <c r="AH84" s="237"/>
      <c r="AI84" s="237"/>
      <c r="AJ84" s="237"/>
      <c r="AK84" s="237"/>
      <c r="AL84" s="237"/>
      <c r="AM84" s="237"/>
      <c r="AN84" s="236"/>
      <c r="AO84" s="236"/>
      <c r="AP84" s="236"/>
      <c r="AQ84" s="236"/>
      <c r="AR84" s="236"/>
      <c r="AS84" s="236"/>
      <c r="AT84" s="236"/>
    </row>
    <row r="85" spans="1:46" s="282" customFormat="1">
      <c r="A85" s="307"/>
      <c r="B85" s="308"/>
      <c r="C85" s="308"/>
      <c r="D85" s="309"/>
      <c r="E85" s="309"/>
      <c r="F85" s="309"/>
      <c r="G85" s="309"/>
      <c r="H85" s="309"/>
      <c r="J85" s="236"/>
      <c r="K85" s="236"/>
      <c r="L85" s="236"/>
      <c r="M85" s="236"/>
      <c r="N85" s="236"/>
      <c r="O85" s="236"/>
      <c r="P85" s="230"/>
      <c r="Q85" s="236"/>
      <c r="R85" s="236"/>
      <c r="S85" s="236"/>
      <c r="T85" s="237"/>
      <c r="U85" s="237"/>
      <c r="V85" s="237"/>
      <c r="W85" s="237"/>
      <c r="X85" s="237"/>
      <c r="Y85" s="237"/>
      <c r="Z85" s="237"/>
      <c r="AA85" s="237"/>
      <c r="AB85" s="237"/>
      <c r="AC85" s="237"/>
      <c r="AD85" s="237"/>
      <c r="AE85" s="237"/>
      <c r="AF85" s="237"/>
      <c r="AG85" s="237"/>
      <c r="AH85" s="237"/>
      <c r="AI85" s="237"/>
      <c r="AJ85" s="237"/>
      <c r="AK85" s="237"/>
      <c r="AL85" s="237"/>
      <c r="AM85" s="237"/>
      <c r="AN85" s="236"/>
      <c r="AO85" s="236"/>
      <c r="AP85" s="236"/>
      <c r="AQ85" s="236"/>
      <c r="AR85" s="236"/>
      <c r="AS85" s="236"/>
      <c r="AT85" s="236"/>
    </row>
    <row r="86" spans="1:46" s="282" customFormat="1">
      <c r="A86" s="307"/>
      <c r="B86" s="308"/>
      <c r="C86" s="308"/>
      <c r="D86" s="309"/>
      <c r="E86" s="309"/>
      <c r="F86" s="309"/>
      <c r="G86" s="309"/>
      <c r="H86" s="309"/>
      <c r="J86" s="236"/>
      <c r="K86" s="236"/>
      <c r="L86" s="236"/>
      <c r="M86" s="236"/>
      <c r="N86" s="236"/>
      <c r="O86" s="236"/>
      <c r="P86" s="230"/>
      <c r="Q86" s="236"/>
      <c r="R86" s="236"/>
      <c r="S86" s="236"/>
      <c r="T86" s="237"/>
      <c r="U86" s="237"/>
      <c r="V86" s="237"/>
      <c r="W86" s="237"/>
      <c r="X86" s="237"/>
      <c r="Y86" s="237"/>
      <c r="Z86" s="237"/>
      <c r="AA86" s="237"/>
      <c r="AB86" s="237"/>
      <c r="AC86" s="237"/>
      <c r="AD86" s="237"/>
      <c r="AE86" s="237"/>
      <c r="AF86" s="237"/>
      <c r="AG86" s="237"/>
      <c r="AH86" s="237"/>
      <c r="AI86" s="237"/>
      <c r="AJ86" s="237"/>
      <c r="AK86" s="237"/>
      <c r="AL86" s="237"/>
      <c r="AM86" s="237"/>
      <c r="AN86" s="236"/>
      <c r="AO86" s="236"/>
      <c r="AP86" s="236"/>
      <c r="AQ86" s="236"/>
      <c r="AR86" s="236"/>
      <c r="AS86" s="236"/>
      <c r="AT86" s="236"/>
    </row>
    <row r="87" spans="1:46" s="282" customFormat="1">
      <c r="A87" s="307"/>
      <c r="B87" s="308"/>
      <c r="C87" s="308"/>
      <c r="D87" s="309"/>
      <c r="E87" s="309"/>
      <c r="F87" s="309"/>
      <c r="G87" s="309"/>
      <c r="H87" s="309"/>
      <c r="J87" s="236"/>
      <c r="K87" s="236"/>
      <c r="L87" s="236"/>
      <c r="M87" s="236"/>
      <c r="N87" s="236"/>
      <c r="O87" s="236"/>
      <c r="P87" s="230"/>
      <c r="Q87" s="236"/>
      <c r="R87" s="236"/>
      <c r="S87" s="236"/>
      <c r="T87" s="237"/>
      <c r="U87" s="237"/>
      <c r="V87" s="237"/>
      <c r="W87" s="237"/>
      <c r="X87" s="237"/>
      <c r="Y87" s="237"/>
      <c r="Z87" s="237"/>
      <c r="AA87" s="237"/>
      <c r="AB87" s="237"/>
      <c r="AC87" s="237"/>
      <c r="AD87" s="237"/>
      <c r="AE87" s="237"/>
      <c r="AF87" s="237"/>
      <c r="AG87" s="237"/>
      <c r="AH87" s="237"/>
      <c r="AI87" s="237"/>
      <c r="AJ87" s="237"/>
      <c r="AK87" s="237"/>
      <c r="AL87" s="237"/>
      <c r="AM87" s="237"/>
      <c r="AN87" s="236"/>
      <c r="AO87" s="236"/>
      <c r="AP87" s="236"/>
      <c r="AQ87" s="236"/>
      <c r="AR87" s="236"/>
      <c r="AS87" s="236"/>
      <c r="AT87" s="236"/>
    </row>
    <row r="88" spans="1:46" s="282" customFormat="1">
      <c r="A88" s="307"/>
      <c r="B88" s="308"/>
      <c r="C88" s="308"/>
      <c r="D88" s="309"/>
      <c r="E88" s="309"/>
      <c r="F88" s="309"/>
      <c r="G88" s="309"/>
      <c r="H88" s="309"/>
      <c r="J88" s="236"/>
      <c r="K88" s="236"/>
      <c r="L88" s="236"/>
      <c r="M88" s="236"/>
      <c r="N88" s="236"/>
      <c r="O88" s="236"/>
      <c r="P88" s="230"/>
      <c r="Q88" s="236"/>
      <c r="R88" s="236"/>
      <c r="S88" s="236"/>
      <c r="T88" s="237"/>
      <c r="U88" s="237"/>
      <c r="V88" s="237"/>
      <c r="W88" s="237"/>
      <c r="X88" s="237"/>
      <c r="Y88" s="237"/>
      <c r="Z88" s="237"/>
      <c r="AA88" s="237"/>
      <c r="AB88" s="237"/>
      <c r="AC88" s="237"/>
      <c r="AD88" s="237"/>
      <c r="AE88" s="237"/>
      <c r="AF88" s="237"/>
      <c r="AG88" s="237"/>
      <c r="AH88" s="237"/>
      <c r="AI88" s="237"/>
      <c r="AJ88" s="237"/>
      <c r="AK88" s="237"/>
      <c r="AL88" s="237"/>
      <c r="AM88" s="237"/>
      <c r="AN88" s="236"/>
      <c r="AO88" s="236"/>
      <c r="AP88" s="236"/>
      <c r="AQ88" s="236"/>
      <c r="AR88" s="236"/>
      <c r="AS88" s="236"/>
      <c r="AT88" s="236"/>
    </row>
    <row r="89" spans="1:46" s="282" customFormat="1">
      <c r="A89" s="307"/>
      <c r="B89" s="308"/>
      <c r="C89" s="308"/>
      <c r="D89" s="309"/>
      <c r="E89" s="309"/>
      <c r="F89" s="309"/>
      <c r="G89" s="309"/>
      <c r="H89" s="309"/>
      <c r="J89" s="236"/>
      <c r="K89" s="236"/>
      <c r="L89" s="236"/>
      <c r="M89" s="236"/>
      <c r="N89" s="236"/>
      <c r="O89" s="236"/>
      <c r="P89" s="230"/>
      <c r="Q89" s="236"/>
      <c r="R89" s="236"/>
      <c r="S89" s="236"/>
      <c r="T89" s="237"/>
      <c r="U89" s="237"/>
      <c r="V89" s="237"/>
      <c r="W89" s="237"/>
      <c r="X89" s="237"/>
      <c r="Y89" s="237"/>
      <c r="Z89" s="237"/>
      <c r="AA89" s="237"/>
      <c r="AB89" s="237"/>
      <c r="AC89" s="237"/>
      <c r="AD89" s="237"/>
      <c r="AE89" s="237"/>
      <c r="AF89" s="237"/>
      <c r="AG89" s="237"/>
      <c r="AH89" s="237"/>
      <c r="AI89" s="237"/>
      <c r="AJ89" s="237"/>
      <c r="AK89" s="237"/>
      <c r="AL89" s="237"/>
      <c r="AM89" s="237"/>
      <c r="AN89" s="236"/>
      <c r="AO89" s="236"/>
      <c r="AP89" s="236"/>
      <c r="AQ89" s="236"/>
      <c r="AR89" s="236"/>
      <c r="AS89" s="236"/>
      <c r="AT89" s="236"/>
    </row>
    <row r="90" spans="1:46" s="282" customFormat="1">
      <c r="A90" s="307"/>
      <c r="B90" s="308"/>
      <c r="C90" s="308"/>
      <c r="D90" s="309"/>
      <c r="E90" s="309"/>
      <c r="F90" s="309"/>
      <c r="G90" s="309"/>
      <c r="H90" s="309"/>
      <c r="J90" s="236"/>
      <c r="K90" s="236"/>
      <c r="L90" s="236"/>
      <c r="M90" s="236"/>
      <c r="N90" s="236"/>
      <c r="O90" s="236"/>
      <c r="P90" s="230"/>
      <c r="Q90" s="236"/>
      <c r="R90" s="236"/>
      <c r="S90" s="236"/>
      <c r="T90" s="237"/>
      <c r="U90" s="237"/>
      <c r="V90" s="237"/>
      <c r="W90" s="237"/>
      <c r="X90" s="237"/>
      <c r="Y90" s="237"/>
      <c r="Z90" s="237"/>
      <c r="AA90" s="237"/>
      <c r="AB90" s="237"/>
      <c r="AC90" s="237"/>
      <c r="AD90" s="237"/>
      <c r="AE90" s="237"/>
      <c r="AF90" s="237"/>
      <c r="AG90" s="237"/>
      <c r="AH90" s="237"/>
      <c r="AI90" s="237"/>
      <c r="AJ90" s="237"/>
      <c r="AK90" s="237"/>
      <c r="AL90" s="237"/>
      <c r="AM90" s="237"/>
      <c r="AN90" s="236"/>
      <c r="AO90" s="236"/>
      <c r="AP90" s="236"/>
      <c r="AQ90" s="236"/>
      <c r="AR90" s="236"/>
      <c r="AS90" s="236"/>
      <c r="AT90" s="236"/>
    </row>
    <row r="91" spans="1:46" s="282" customFormat="1">
      <c r="A91" s="307"/>
      <c r="B91" s="308"/>
      <c r="C91" s="308"/>
      <c r="D91" s="309"/>
      <c r="E91" s="309"/>
      <c r="F91" s="309"/>
      <c r="G91" s="309"/>
      <c r="H91" s="309"/>
      <c r="J91" s="236"/>
      <c r="K91" s="236"/>
      <c r="L91" s="236"/>
      <c r="M91" s="236"/>
      <c r="N91" s="236"/>
      <c r="O91" s="236"/>
      <c r="P91" s="230"/>
      <c r="Q91" s="236"/>
      <c r="R91" s="236"/>
      <c r="S91" s="236"/>
      <c r="T91" s="237"/>
      <c r="U91" s="237"/>
      <c r="V91" s="237"/>
      <c r="W91" s="237"/>
      <c r="X91" s="237"/>
      <c r="Y91" s="237"/>
      <c r="Z91" s="237"/>
      <c r="AA91" s="237"/>
      <c r="AB91" s="237"/>
      <c r="AC91" s="237"/>
      <c r="AD91" s="237"/>
      <c r="AE91" s="237"/>
      <c r="AF91" s="237"/>
      <c r="AG91" s="237"/>
      <c r="AH91" s="237"/>
      <c r="AI91" s="237"/>
      <c r="AJ91" s="237"/>
      <c r="AK91" s="237"/>
      <c r="AL91" s="237"/>
      <c r="AM91" s="237"/>
      <c r="AN91" s="236"/>
      <c r="AO91" s="236"/>
      <c r="AP91" s="236"/>
      <c r="AQ91" s="236"/>
      <c r="AR91" s="236"/>
      <c r="AS91" s="236"/>
      <c r="AT91" s="236"/>
    </row>
    <row r="92" spans="1:46" s="282" customFormat="1">
      <c r="A92" s="307"/>
      <c r="B92" s="308"/>
      <c r="C92" s="308"/>
      <c r="D92" s="309"/>
      <c r="E92" s="309"/>
      <c r="F92" s="309"/>
      <c r="G92" s="309"/>
      <c r="H92" s="309"/>
      <c r="J92" s="236"/>
      <c r="K92" s="236"/>
      <c r="L92" s="236"/>
      <c r="M92" s="236"/>
      <c r="N92" s="236"/>
      <c r="O92" s="236"/>
      <c r="P92" s="230"/>
      <c r="Q92" s="236"/>
      <c r="R92" s="236"/>
      <c r="S92" s="236"/>
      <c r="T92" s="237"/>
      <c r="U92" s="237"/>
      <c r="V92" s="237"/>
      <c r="W92" s="237"/>
      <c r="X92" s="237"/>
      <c r="Y92" s="237"/>
      <c r="Z92" s="237"/>
      <c r="AA92" s="237"/>
      <c r="AB92" s="237"/>
      <c r="AC92" s="237"/>
      <c r="AD92" s="237"/>
      <c r="AE92" s="237"/>
      <c r="AF92" s="237"/>
      <c r="AG92" s="237"/>
      <c r="AH92" s="237"/>
      <c r="AI92" s="237"/>
      <c r="AJ92" s="237"/>
      <c r="AK92" s="237"/>
      <c r="AL92" s="237"/>
      <c r="AM92" s="237"/>
      <c r="AN92" s="236"/>
      <c r="AO92" s="236"/>
      <c r="AP92" s="236"/>
      <c r="AQ92" s="236"/>
      <c r="AR92" s="236"/>
      <c r="AS92" s="236"/>
      <c r="AT92" s="236"/>
    </row>
    <row r="93" spans="1:46" s="282" customFormat="1">
      <c r="A93" s="307"/>
      <c r="B93" s="308"/>
      <c r="C93" s="308"/>
      <c r="D93" s="309"/>
      <c r="E93" s="309"/>
      <c r="F93" s="309"/>
      <c r="G93" s="309"/>
      <c r="H93" s="309"/>
      <c r="J93" s="236"/>
      <c r="K93" s="236"/>
      <c r="L93" s="236"/>
      <c r="M93" s="236"/>
      <c r="N93" s="236"/>
      <c r="O93" s="236"/>
      <c r="P93" s="230"/>
      <c r="Q93" s="236"/>
      <c r="R93" s="236"/>
      <c r="S93" s="236"/>
      <c r="T93" s="237"/>
      <c r="U93" s="237"/>
      <c r="V93" s="237"/>
      <c r="W93" s="237"/>
      <c r="X93" s="237"/>
      <c r="Y93" s="237"/>
      <c r="Z93" s="237"/>
      <c r="AA93" s="237"/>
      <c r="AB93" s="237"/>
      <c r="AC93" s="237"/>
      <c r="AD93" s="237"/>
      <c r="AE93" s="237"/>
      <c r="AF93" s="237"/>
      <c r="AG93" s="237"/>
      <c r="AH93" s="237"/>
      <c r="AI93" s="237"/>
      <c r="AJ93" s="237"/>
      <c r="AK93" s="237"/>
      <c r="AL93" s="237"/>
      <c r="AM93" s="237"/>
      <c r="AN93" s="236"/>
      <c r="AO93" s="236"/>
      <c r="AP93" s="236"/>
      <c r="AQ93" s="236"/>
      <c r="AR93" s="236"/>
      <c r="AS93" s="236"/>
      <c r="AT93" s="236"/>
    </row>
    <row r="94" spans="1:46" s="282" customFormat="1">
      <c r="A94" s="307"/>
      <c r="B94" s="308"/>
      <c r="C94" s="308"/>
      <c r="D94" s="309"/>
      <c r="E94" s="309"/>
      <c r="F94" s="309"/>
      <c r="G94" s="309"/>
      <c r="H94" s="309"/>
      <c r="J94" s="236"/>
      <c r="K94" s="236"/>
      <c r="L94" s="236"/>
      <c r="M94" s="236"/>
      <c r="N94" s="236"/>
      <c r="O94" s="236"/>
      <c r="P94" s="230"/>
      <c r="Q94" s="236"/>
      <c r="R94" s="236"/>
      <c r="S94" s="236"/>
      <c r="T94" s="237"/>
      <c r="U94" s="237"/>
      <c r="V94" s="237"/>
      <c r="W94" s="237"/>
      <c r="X94" s="237"/>
      <c r="Y94" s="237"/>
      <c r="Z94" s="237"/>
      <c r="AA94" s="237"/>
      <c r="AB94" s="237"/>
      <c r="AC94" s="237"/>
      <c r="AD94" s="237"/>
      <c r="AE94" s="237"/>
      <c r="AF94" s="237"/>
      <c r="AG94" s="237"/>
      <c r="AH94" s="237"/>
      <c r="AI94" s="237"/>
      <c r="AJ94" s="237"/>
      <c r="AK94" s="237"/>
      <c r="AL94" s="237"/>
      <c r="AM94" s="237"/>
      <c r="AN94" s="236"/>
      <c r="AO94" s="236"/>
      <c r="AP94" s="236"/>
      <c r="AQ94" s="236"/>
      <c r="AR94" s="236"/>
      <c r="AS94" s="236"/>
      <c r="AT94" s="236"/>
    </row>
    <row r="95" spans="1:46" s="282" customFormat="1">
      <c r="A95" s="307"/>
      <c r="B95" s="308"/>
      <c r="C95" s="308"/>
      <c r="D95" s="309"/>
      <c r="E95" s="309"/>
      <c r="F95" s="309"/>
      <c r="G95" s="309"/>
      <c r="H95" s="309"/>
      <c r="J95" s="236"/>
      <c r="K95" s="236"/>
      <c r="L95" s="236"/>
      <c r="M95" s="236"/>
      <c r="N95" s="236"/>
      <c r="O95" s="236"/>
      <c r="P95" s="230"/>
      <c r="Q95" s="236"/>
      <c r="R95" s="236"/>
      <c r="S95" s="236"/>
      <c r="T95" s="237"/>
      <c r="U95" s="237"/>
      <c r="V95" s="237"/>
      <c r="W95" s="237"/>
      <c r="X95" s="237"/>
      <c r="Y95" s="237"/>
      <c r="Z95" s="237"/>
      <c r="AA95" s="237"/>
      <c r="AB95" s="237"/>
      <c r="AC95" s="237"/>
      <c r="AD95" s="237"/>
      <c r="AE95" s="237"/>
      <c r="AF95" s="237"/>
      <c r="AG95" s="237"/>
      <c r="AH95" s="237"/>
      <c r="AI95" s="237"/>
      <c r="AJ95" s="237"/>
      <c r="AK95" s="237"/>
      <c r="AL95" s="237"/>
      <c r="AM95" s="237"/>
      <c r="AN95" s="236"/>
      <c r="AO95" s="236"/>
      <c r="AP95" s="236"/>
      <c r="AQ95" s="236"/>
      <c r="AR95" s="236"/>
      <c r="AS95" s="236"/>
      <c r="AT95" s="236"/>
    </row>
    <row r="96" spans="1:46" s="282" customFormat="1">
      <c r="A96" s="307"/>
      <c r="B96" s="308"/>
      <c r="C96" s="308"/>
      <c r="D96" s="309"/>
      <c r="E96" s="309"/>
      <c r="F96" s="309"/>
      <c r="G96" s="309"/>
      <c r="H96" s="309"/>
      <c r="J96" s="236"/>
      <c r="K96" s="236"/>
      <c r="L96" s="236"/>
      <c r="M96" s="236"/>
      <c r="N96" s="236"/>
      <c r="O96" s="236"/>
      <c r="P96" s="230"/>
      <c r="Q96" s="236"/>
      <c r="R96" s="236"/>
      <c r="S96" s="236"/>
      <c r="T96" s="237"/>
      <c r="U96" s="237"/>
      <c r="V96" s="237"/>
      <c r="W96" s="237"/>
      <c r="X96" s="237"/>
      <c r="Y96" s="237"/>
      <c r="Z96" s="237"/>
      <c r="AA96" s="237"/>
      <c r="AB96" s="237"/>
      <c r="AC96" s="237"/>
      <c r="AD96" s="237"/>
      <c r="AE96" s="237"/>
      <c r="AF96" s="237"/>
      <c r="AG96" s="237"/>
      <c r="AH96" s="237"/>
      <c r="AI96" s="237"/>
      <c r="AJ96" s="237"/>
      <c r="AK96" s="237"/>
      <c r="AL96" s="237"/>
      <c r="AM96" s="237"/>
      <c r="AN96" s="236"/>
      <c r="AO96" s="236"/>
      <c r="AP96" s="236"/>
      <c r="AQ96" s="236"/>
      <c r="AR96" s="236"/>
      <c r="AS96" s="236"/>
      <c r="AT96" s="236"/>
    </row>
    <row r="97" spans="1:46" s="282" customFormat="1">
      <c r="A97" s="307"/>
      <c r="B97" s="308"/>
      <c r="C97" s="308"/>
      <c r="D97" s="309"/>
      <c r="E97" s="309"/>
      <c r="F97" s="309"/>
      <c r="G97" s="309"/>
      <c r="H97" s="309"/>
      <c r="J97" s="236"/>
      <c r="K97" s="236"/>
      <c r="L97" s="236"/>
      <c r="M97" s="236"/>
      <c r="N97" s="236"/>
      <c r="O97" s="236"/>
      <c r="P97" s="230"/>
      <c r="Q97" s="236"/>
      <c r="R97" s="236"/>
      <c r="S97" s="236"/>
      <c r="T97" s="237"/>
      <c r="U97" s="237"/>
      <c r="V97" s="237"/>
      <c r="W97" s="237"/>
      <c r="X97" s="237"/>
      <c r="Y97" s="237"/>
      <c r="Z97" s="237"/>
      <c r="AA97" s="237"/>
      <c r="AB97" s="237"/>
      <c r="AC97" s="237"/>
      <c r="AD97" s="237"/>
      <c r="AE97" s="237"/>
      <c r="AF97" s="237"/>
      <c r="AG97" s="237"/>
      <c r="AH97" s="237"/>
      <c r="AI97" s="237"/>
      <c r="AJ97" s="237"/>
      <c r="AK97" s="237"/>
      <c r="AL97" s="237"/>
      <c r="AM97" s="237"/>
      <c r="AN97" s="236"/>
      <c r="AO97" s="236"/>
      <c r="AP97" s="236"/>
      <c r="AQ97" s="236"/>
      <c r="AR97" s="236"/>
      <c r="AS97" s="236"/>
      <c r="AT97" s="236"/>
    </row>
    <row r="98" spans="1:46" s="282" customFormat="1">
      <c r="A98" s="307"/>
      <c r="B98" s="308"/>
      <c r="C98" s="308"/>
      <c r="D98" s="309"/>
      <c r="E98" s="309"/>
      <c r="F98" s="309"/>
      <c r="G98" s="309"/>
      <c r="H98" s="309"/>
      <c r="J98" s="236"/>
      <c r="K98" s="236"/>
      <c r="L98" s="236"/>
      <c r="M98" s="236"/>
      <c r="N98" s="236"/>
      <c r="O98" s="236"/>
      <c r="P98" s="230"/>
      <c r="Q98" s="236"/>
      <c r="R98" s="236"/>
      <c r="S98" s="236"/>
      <c r="T98" s="237"/>
      <c r="U98" s="237"/>
      <c r="V98" s="237"/>
      <c r="W98" s="237"/>
      <c r="X98" s="237"/>
      <c r="Y98" s="237"/>
      <c r="Z98" s="237"/>
      <c r="AA98" s="237"/>
      <c r="AB98" s="237"/>
      <c r="AC98" s="237"/>
      <c r="AD98" s="237"/>
      <c r="AE98" s="237"/>
      <c r="AF98" s="237"/>
      <c r="AG98" s="237"/>
      <c r="AH98" s="237"/>
      <c r="AI98" s="237"/>
      <c r="AJ98" s="237"/>
      <c r="AK98" s="237"/>
      <c r="AL98" s="237"/>
      <c r="AM98" s="237"/>
      <c r="AN98" s="236"/>
      <c r="AO98" s="236"/>
      <c r="AP98" s="236"/>
      <c r="AQ98" s="236"/>
      <c r="AR98" s="236"/>
      <c r="AS98" s="236"/>
      <c r="AT98" s="236"/>
    </row>
    <row r="99" spans="1:46" s="282" customFormat="1">
      <c r="A99" s="307"/>
      <c r="B99" s="308"/>
      <c r="C99" s="308"/>
      <c r="D99" s="309"/>
      <c r="E99" s="309"/>
      <c r="F99" s="309"/>
      <c r="G99" s="309"/>
      <c r="H99" s="309"/>
      <c r="J99" s="236"/>
      <c r="K99" s="236"/>
      <c r="L99" s="236"/>
      <c r="M99" s="236"/>
      <c r="N99" s="236"/>
      <c r="O99" s="236"/>
      <c r="P99" s="230"/>
      <c r="Q99" s="236"/>
      <c r="R99" s="236"/>
      <c r="S99" s="236"/>
      <c r="T99" s="237"/>
      <c r="U99" s="237"/>
      <c r="V99" s="237"/>
      <c r="W99" s="237"/>
      <c r="X99" s="237"/>
      <c r="Y99" s="237"/>
      <c r="Z99" s="237"/>
      <c r="AA99" s="237"/>
      <c r="AB99" s="237"/>
      <c r="AC99" s="237"/>
      <c r="AD99" s="237"/>
      <c r="AE99" s="237"/>
      <c r="AF99" s="237"/>
      <c r="AG99" s="237"/>
      <c r="AH99" s="237"/>
      <c r="AI99" s="237"/>
      <c r="AJ99" s="237"/>
      <c r="AK99" s="237"/>
      <c r="AL99" s="237"/>
      <c r="AM99" s="237"/>
      <c r="AN99" s="236"/>
      <c r="AO99" s="236"/>
      <c r="AP99" s="236"/>
      <c r="AQ99" s="236"/>
      <c r="AR99" s="236"/>
      <c r="AS99" s="236"/>
      <c r="AT99" s="236"/>
    </row>
    <row r="100" spans="1:46" s="282" customFormat="1">
      <c r="A100" s="307"/>
      <c r="B100" s="308"/>
      <c r="C100" s="308"/>
      <c r="D100" s="309"/>
      <c r="E100" s="309"/>
      <c r="F100" s="309"/>
      <c r="G100" s="309"/>
      <c r="H100" s="309"/>
      <c r="J100" s="236"/>
      <c r="K100" s="236"/>
      <c r="L100" s="236"/>
      <c r="M100" s="236"/>
      <c r="N100" s="236"/>
      <c r="O100" s="236"/>
      <c r="P100" s="230"/>
      <c r="Q100" s="236"/>
      <c r="R100" s="236"/>
      <c r="S100" s="236"/>
      <c r="T100" s="237"/>
      <c r="U100" s="237"/>
      <c r="V100" s="237"/>
      <c r="W100" s="237"/>
      <c r="X100" s="237"/>
      <c r="Y100" s="237"/>
      <c r="Z100" s="237"/>
      <c r="AA100" s="237"/>
      <c r="AB100" s="237"/>
      <c r="AC100" s="237"/>
      <c r="AD100" s="237"/>
      <c r="AE100" s="237"/>
      <c r="AF100" s="237"/>
      <c r="AG100" s="237"/>
      <c r="AH100" s="237"/>
      <c r="AI100" s="237"/>
      <c r="AJ100" s="237"/>
      <c r="AK100" s="237"/>
      <c r="AL100" s="237"/>
      <c r="AM100" s="237"/>
      <c r="AN100" s="236"/>
      <c r="AO100" s="236"/>
      <c r="AP100" s="236"/>
      <c r="AQ100" s="236"/>
      <c r="AR100" s="236"/>
      <c r="AS100" s="236"/>
      <c r="AT100" s="236"/>
    </row>
    <row r="101" spans="1:46" s="282" customFormat="1">
      <c r="A101" s="307"/>
      <c r="B101" s="308"/>
      <c r="C101" s="308"/>
      <c r="D101" s="309"/>
      <c r="E101" s="309"/>
      <c r="F101" s="309"/>
      <c r="G101" s="309"/>
      <c r="H101" s="309"/>
      <c r="J101" s="236"/>
      <c r="K101" s="236"/>
      <c r="L101" s="236"/>
      <c r="M101" s="236"/>
      <c r="N101" s="236"/>
      <c r="O101" s="236"/>
      <c r="P101" s="230"/>
      <c r="Q101" s="236"/>
      <c r="R101" s="236"/>
      <c r="S101" s="236"/>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6"/>
      <c r="AO101" s="236"/>
      <c r="AP101" s="236"/>
      <c r="AQ101" s="236"/>
      <c r="AR101" s="236"/>
      <c r="AS101" s="236"/>
      <c r="AT101" s="236"/>
    </row>
  </sheetData>
  <customSheetViews>
    <customSheetView guid="{521B9B62-B5E4-4E18-A682-03EC47CAA2D7}"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4C2A6BCE-1067-41DA-B8E4-030BD18363EA}" scale="115" showPageBreaks="1" showGridLines="0" printArea="1" hiddenColumns="1" view="pageBreakPreview" topLeftCell="A17">
      <selection activeCell="G17" sqref="G17:G19"/>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F9C63928-D54C-449A-864F-E2728613909C}" scale="115" showPageBreaks="1" showGridLines="0" printArea="1" hiddenColumns="1" view="pageBreakPreview" topLeftCell="A23">
      <selection activeCell="G17" sqref="G17"/>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F990EF88-1CA0-4558-B8BC-45A1746C1850}"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s>
  <mergeCells count="14">
    <mergeCell ref="A3:H3"/>
    <mergeCell ref="Y3:Z3"/>
    <mergeCell ref="A5:H5"/>
    <mergeCell ref="A8:E8"/>
    <mergeCell ref="G8:I8"/>
    <mergeCell ref="B12:E12"/>
    <mergeCell ref="G12:H12"/>
    <mergeCell ref="N14:O14"/>
    <mergeCell ref="Q14:R14"/>
    <mergeCell ref="D9:I9"/>
    <mergeCell ref="A10:B10"/>
    <mergeCell ref="E10:I10"/>
    <mergeCell ref="B11:E11"/>
    <mergeCell ref="G11:H11"/>
  </mergeCells>
  <conditionalFormatting sqref="G17">
    <cfRule type="expression" dxfId="4" priority="1" stopIfTrue="1">
      <formula>E17&gt;0</formula>
    </cfRule>
  </conditionalFormatting>
  <printOptions horizontalCentered="1"/>
  <pageMargins left="0.511811023622047" right="0.27559055118110198" top="0.511811023622047" bottom="0.86614173228346503" header="0.23622047244094499" footer="0.23622047244094499"/>
  <pageSetup paperSize="9" scale="95" fitToHeight="5" orientation="landscape" r:id="rId1"/>
  <headerFooter alignWithMargins="0">
    <oddFooter>&amp;R&amp;"Book Antiqua,Bold"&amp;10Schedule-2/ Page &amp;P of &amp;N</oddFooter>
  </headerFooter>
</worksheet>
</file>

<file path=xl/worksheets/sheet3.xml><?xml version="1.0" encoding="utf-8"?>
<worksheet xmlns="http://schemas.openxmlformats.org/spreadsheetml/2006/main" xmlns:r="http://schemas.openxmlformats.org/officeDocument/2006/relationships">
  <sheetPr>
    <tabColor indexed="53"/>
  </sheetPr>
  <dimension ref="A1:AT107"/>
  <sheetViews>
    <sheetView showGridLines="0" view="pageBreakPreview" topLeftCell="A7" zoomScale="115" zoomScaleNormal="100" workbookViewId="0">
      <selection activeCell="F27" sqref="F27"/>
    </sheetView>
  </sheetViews>
  <sheetFormatPr defaultColWidth="9" defaultRowHeight="12.75"/>
  <cols>
    <col min="1" max="1" width="5.625" style="232" customWidth="1"/>
    <col min="2" max="2" width="44.625" style="233" customWidth="1"/>
    <col min="3" max="3" width="9.125" style="233" customWidth="1"/>
    <col min="4" max="4" width="5.875" style="234" customWidth="1"/>
    <col min="5" max="5" width="9.625" style="234" customWidth="1"/>
    <col min="6" max="6" width="10.75" style="234" customWidth="1"/>
    <col min="7" max="7" width="11.75" style="234" customWidth="1"/>
    <col min="8" max="8" width="8.75" style="234" customWidth="1"/>
    <col min="9" max="9" width="14.625" style="234" customWidth="1"/>
    <col min="10" max="10" width="18.5" style="234" customWidth="1"/>
    <col min="11" max="11" width="37.375" style="234" customWidth="1"/>
    <col min="12" max="12" width="7.875" style="235" hidden="1" customWidth="1"/>
    <col min="13" max="13" width="16.5" style="236" hidden="1" customWidth="1"/>
    <col min="14" max="14" width="15" style="236" hidden="1" customWidth="1"/>
    <col min="15" max="15" width="14.625" style="236" hidden="1" customWidth="1"/>
    <col min="16" max="16" width="10.75" style="236" hidden="1" customWidth="1"/>
    <col min="17" max="17" width="5" style="236" hidden="1" customWidth="1"/>
    <col min="18" max="18" width="15.75" style="236" hidden="1" customWidth="1"/>
    <col min="19" max="19" width="7.125" style="230" hidden="1" customWidth="1"/>
    <col min="20" max="20" width="15.5" style="236" hidden="1" customWidth="1"/>
    <col min="21" max="21" width="15.75" style="236" hidden="1" customWidth="1"/>
    <col min="22" max="22" width="16.25" style="236" customWidth="1"/>
    <col min="23" max="42" width="9" style="237"/>
    <col min="43" max="16384" width="9" style="236"/>
  </cols>
  <sheetData>
    <row r="1" spans="1:46" s="230" customFormat="1" ht="18" customHeight="1">
      <c r="A1" s="238" t="str">
        <f>Basic!B2</f>
        <v>NR1/NT/W-TW/DOM/I00/23/00932 Dated 11.04.2023 (Rfx-5002002632)</v>
      </c>
      <c r="B1" s="239"/>
      <c r="C1" s="239"/>
      <c r="D1" s="240"/>
      <c r="E1" s="240"/>
      <c r="F1" s="240"/>
      <c r="G1" s="240"/>
      <c r="H1" s="240"/>
      <c r="I1" s="240"/>
      <c r="J1" s="276"/>
      <c r="K1" s="277" t="s">
        <v>42</v>
      </c>
      <c r="L1" s="235"/>
      <c r="W1" s="282"/>
      <c r="X1" s="282"/>
      <c r="Y1" s="282"/>
      <c r="Z1" s="282"/>
      <c r="AA1" s="282"/>
      <c r="AB1" s="282"/>
      <c r="AC1" s="282"/>
      <c r="AD1" s="282"/>
      <c r="AE1" s="282"/>
      <c r="AF1" s="282"/>
      <c r="AG1" s="282"/>
      <c r="AH1" s="282"/>
      <c r="AI1" s="282"/>
      <c r="AJ1" s="282"/>
      <c r="AK1" s="282"/>
      <c r="AL1" s="282"/>
      <c r="AM1" s="282"/>
      <c r="AN1" s="282"/>
      <c r="AO1" s="282"/>
      <c r="AP1" s="282"/>
    </row>
    <row r="2" spans="1:46" s="230" customFormat="1" ht="15" customHeight="1">
      <c r="A2" s="241" t="str">
        <f>Basic!B1</f>
        <v>Supply and Services for Diversion of 400 KV transmission lines of POWERGRID at various locations in NR1 due to infringement with upcoming Greenfield Haryana Orbital Rail Corridor of HRIDC</v>
      </c>
      <c r="B2" s="242"/>
      <c r="C2" s="242"/>
      <c r="D2" s="243"/>
      <c r="E2" s="243"/>
      <c r="F2" s="243"/>
      <c r="G2" s="243"/>
      <c r="H2" s="243"/>
      <c r="I2" s="243"/>
      <c r="L2" s="278"/>
      <c r="W2" s="282"/>
      <c r="X2" s="282"/>
      <c r="Y2" s="282"/>
      <c r="Z2" s="282"/>
      <c r="AA2" s="282"/>
      <c r="AB2" s="282"/>
      <c r="AC2" s="282"/>
      <c r="AD2" s="282"/>
      <c r="AE2" s="282"/>
      <c r="AF2" s="282"/>
      <c r="AG2" s="282"/>
      <c r="AH2" s="282"/>
      <c r="AI2" s="282"/>
      <c r="AJ2" s="282"/>
      <c r="AK2" s="282"/>
      <c r="AL2" s="282"/>
      <c r="AM2" s="282"/>
      <c r="AN2" s="282"/>
      <c r="AO2" s="282"/>
      <c r="AP2" s="282"/>
    </row>
    <row r="3" spans="1:46" s="230" customFormat="1">
      <c r="A3" s="1200"/>
      <c r="B3" s="1200"/>
      <c r="C3" s="1200"/>
      <c r="D3" s="1200"/>
      <c r="E3" s="1200"/>
      <c r="F3" s="1200"/>
      <c r="G3" s="1200"/>
      <c r="H3" s="1200"/>
      <c r="I3" s="1200"/>
      <c r="J3" s="1200"/>
      <c r="K3" s="1200"/>
      <c r="L3" s="279"/>
      <c r="M3" s="280"/>
      <c r="N3" s="281"/>
      <c r="O3" s="282"/>
      <c r="P3" s="282" t="s">
        <v>5</v>
      </c>
      <c r="Q3" s="282"/>
      <c r="R3" s="282">
        <f>IF(ISERROR(#REF!/(#REF!+#REF!+#REF!)),0,#REF!/(#REF!+#REF!+#REF!))</f>
        <v>0</v>
      </c>
      <c r="S3" s="282"/>
      <c r="T3" s="302"/>
      <c r="U3" s="303"/>
      <c r="V3" s="303"/>
      <c r="W3" s="303"/>
      <c r="X3" s="282"/>
      <c r="Y3" s="302"/>
      <c r="Z3" s="282"/>
      <c r="AA3" s="282"/>
      <c r="AB3" s="1201"/>
      <c r="AC3" s="1201"/>
      <c r="AD3" s="282"/>
      <c r="AE3" s="282"/>
      <c r="AF3" s="282"/>
      <c r="AG3" s="282"/>
      <c r="AH3" s="282"/>
      <c r="AI3" s="282"/>
      <c r="AJ3" s="282"/>
      <c r="AK3" s="282"/>
      <c r="AL3" s="282"/>
      <c r="AM3" s="282"/>
      <c r="AN3" s="282"/>
      <c r="AO3" s="282"/>
      <c r="AP3" s="282"/>
      <c r="AQ3" s="282"/>
      <c r="AR3" s="282"/>
      <c r="AS3" s="282"/>
      <c r="AT3" s="282"/>
    </row>
    <row r="4" spans="1:46" s="230" customFormat="1" ht="8.25" customHeight="1">
      <c r="A4" s="244"/>
      <c r="B4" s="244"/>
      <c r="C4" s="244"/>
      <c r="D4" s="244"/>
      <c r="E4" s="244"/>
      <c r="F4" s="244"/>
      <c r="G4" s="244"/>
      <c r="H4" s="244"/>
      <c r="I4" s="244"/>
      <c r="J4" s="244"/>
      <c r="K4" s="244"/>
      <c r="L4" s="279"/>
      <c r="M4" s="280"/>
      <c r="N4" s="281"/>
      <c r="O4" s="282"/>
      <c r="P4" s="282"/>
      <c r="Q4" s="282"/>
      <c r="R4" s="282"/>
      <c r="S4" s="282"/>
      <c r="T4" s="302"/>
      <c r="U4" s="303"/>
      <c r="V4" s="303"/>
      <c r="W4" s="303"/>
      <c r="X4" s="282"/>
      <c r="Y4" s="302"/>
      <c r="Z4" s="282"/>
      <c r="AA4" s="282"/>
      <c r="AB4" s="281"/>
      <c r="AC4" s="281"/>
      <c r="AD4" s="282"/>
      <c r="AE4" s="282"/>
      <c r="AF4" s="282"/>
      <c r="AG4" s="282"/>
      <c r="AH4" s="282"/>
      <c r="AI4" s="282"/>
      <c r="AJ4" s="282"/>
      <c r="AK4" s="282"/>
      <c r="AL4" s="282"/>
      <c r="AM4" s="282"/>
      <c r="AN4" s="282"/>
      <c r="AO4" s="282"/>
      <c r="AP4" s="282"/>
      <c r="AQ4" s="282"/>
      <c r="AR4" s="282"/>
      <c r="AS4" s="282"/>
      <c r="AT4" s="282"/>
    </row>
    <row r="5" spans="1:46" s="230" customFormat="1" ht="22.15" customHeight="1">
      <c r="A5" s="1202" t="s">
        <v>6</v>
      </c>
      <c r="B5" s="1202"/>
      <c r="C5" s="1202"/>
      <c r="D5" s="1202"/>
      <c r="E5" s="1202"/>
      <c r="F5" s="1202"/>
      <c r="G5" s="1202"/>
      <c r="H5" s="1202"/>
      <c r="I5" s="1202"/>
      <c r="J5" s="1202"/>
      <c r="K5" s="1202"/>
      <c r="L5" s="283"/>
      <c r="P5" s="241" t="s">
        <v>7</v>
      </c>
      <c r="R5" s="304" t="e">
        <f>#REF!</f>
        <v>#REF!</v>
      </c>
      <c r="W5" s="282"/>
      <c r="X5" s="282"/>
      <c r="Y5" s="282"/>
      <c r="Z5" s="282"/>
      <c r="AA5" s="282"/>
      <c r="AB5" s="282"/>
      <c r="AC5" s="282"/>
      <c r="AD5" s="282"/>
      <c r="AE5" s="282"/>
      <c r="AF5" s="282"/>
      <c r="AG5" s="282"/>
      <c r="AH5" s="282"/>
      <c r="AI5" s="282"/>
      <c r="AJ5" s="282"/>
      <c r="AK5" s="282"/>
      <c r="AL5" s="282"/>
      <c r="AM5" s="282"/>
      <c r="AN5" s="282"/>
      <c r="AO5" s="282"/>
      <c r="AP5" s="282"/>
    </row>
    <row r="6" spans="1:46" s="230" customFormat="1" ht="15" customHeight="1">
      <c r="A6" s="232"/>
      <c r="B6" s="233"/>
      <c r="C6" s="233"/>
      <c r="D6" s="234"/>
      <c r="E6" s="234"/>
      <c r="F6" s="234"/>
      <c r="G6" s="234"/>
      <c r="H6" s="234"/>
      <c r="I6" s="234"/>
      <c r="J6" s="234"/>
      <c r="L6" s="278"/>
      <c r="P6" s="241" t="s">
        <v>8</v>
      </c>
      <c r="R6" s="304">
        <f>IF(ISERROR(#REF!/#REF!),0,#REF!/#REF!)</f>
        <v>0</v>
      </c>
      <c r="W6" s="282"/>
      <c r="X6" s="282"/>
      <c r="Y6" s="282"/>
      <c r="Z6" s="282"/>
      <c r="AA6" s="282"/>
      <c r="AB6" s="282"/>
      <c r="AC6" s="282"/>
      <c r="AD6" s="282"/>
      <c r="AE6" s="282"/>
      <c r="AF6" s="282"/>
      <c r="AG6" s="282"/>
      <c r="AH6" s="282"/>
      <c r="AI6" s="282"/>
      <c r="AJ6" s="282"/>
      <c r="AK6" s="282"/>
      <c r="AL6" s="282"/>
      <c r="AM6" s="282"/>
      <c r="AN6" s="282"/>
      <c r="AO6" s="282"/>
      <c r="AP6" s="282"/>
    </row>
    <row r="7" spans="1:46" s="230" customFormat="1" ht="18" customHeight="1">
      <c r="A7" s="245"/>
      <c r="B7" s="246"/>
      <c r="C7" s="246"/>
      <c r="D7" s="246"/>
      <c r="E7" s="246"/>
      <c r="F7" s="246"/>
      <c r="G7" s="246"/>
      <c r="H7" s="246"/>
      <c r="I7" s="246"/>
      <c r="J7" s="284" t="s">
        <v>10</v>
      </c>
      <c r="L7" s="285"/>
      <c r="P7" s="241" t="s">
        <v>11</v>
      </c>
      <c r="R7" s="304" t="e">
        <f>#REF!</f>
        <v>#REF!</v>
      </c>
      <c r="W7" s="282"/>
      <c r="X7" s="282"/>
      <c r="Y7" s="282"/>
      <c r="Z7" s="282"/>
      <c r="AA7" s="282"/>
      <c r="AB7" s="282"/>
      <c r="AC7" s="282"/>
      <c r="AD7" s="282"/>
      <c r="AE7" s="282"/>
      <c r="AF7" s="282"/>
      <c r="AG7" s="282"/>
      <c r="AH7" s="282"/>
      <c r="AI7" s="282"/>
      <c r="AJ7" s="282"/>
      <c r="AK7" s="282"/>
      <c r="AL7" s="282"/>
      <c r="AM7" s="282"/>
      <c r="AN7" s="282"/>
      <c r="AO7" s="282"/>
      <c r="AP7" s="282"/>
    </row>
    <row r="8" spans="1:46" s="230" customFormat="1" ht="16.5">
      <c r="A8" s="1203" t="s">
        <v>43</v>
      </c>
      <c r="B8" s="1203"/>
      <c r="C8" s="1203"/>
      <c r="D8" s="1203"/>
      <c r="E8" s="1203"/>
      <c r="F8" s="247"/>
      <c r="G8" s="247"/>
      <c r="H8" s="247"/>
      <c r="I8" s="1198" t="s">
        <v>44</v>
      </c>
      <c r="J8" s="1198"/>
      <c r="K8" s="1198"/>
      <c r="L8" s="286"/>
      <c r="P8" s="241" t="s">
        <v>13</v>
      </c>
      <c r="R8" s="304" t="e">
        <f>SUM(R3:R7)</f>
        <v>#REF!</v>
      </c>
      <c r="W8" s="282"/>
      <c r="X8" s="282"/>
      <c r="Y8" s="282"/>
      <c r="Z8" s="282"/>
      <c r="AA8" s="282"/>
      <c r="AB8" s="282"/>
      <c r="AC8" s="282"/>
      <c r="AD8" s="282"/>
      <c r="AE8" s="282"/>
      <c r="AF8" s="282"/>
      <c r="AG8" s="282"/>
      <c r="AH8" s="282"/>
      <c r="AI8" s="282"/>
      <c r="AJ8" s="282"/>
      <c r="AK8" s="282"/>
      <c r="AL8" s="282"/>
      <c r="AM8" s="282"/>
      <c r="AN8" s="282"/>
      <c r="AO8" s="282"/>
      <c r="AP8" s="282"/>
    </row>
    <row r="9" spans="1:46" s="230" customFormat="1" ht="18" customHeight="1">
      <c r="A9" s="245" t="s">
        <v>14</v>
      </c>
      <c r="B9" s="1195" t="e">
        <f>IF(#REF!=0,"",#REF!)</f>
        <v>#REF!</v>
      </c>
      <c r="C9" s="1195"/>
      <c r="D9" s="1195"/>
      <c r="E9" s="1195"/>
      <c r="F9" s="248"/>
      <c r="G9" s="248"/>
      <c r="H9" s="248"/>
      <c r="I9" s="1206" t="s">
        <v>45</v>
      </c>
      <c r="J9" s="1206"/>
      <c r="K9" s="1206"/>
      <c r="L9" s="1206"/>
      <c r="W9" s="282"/>
      <c r="X9" s="282"/>
      <c r="Y9" s="282"/>
      <c r="Z9" s="282"/>
      <c r="AA9" s="282"/>
      <c r="AB9" s="282"/>
      <c r="AC9" s="282"/>
      <c r="AD9" s="282"/>
      <c r="AE9" s="282"/>
      <c r="AF9" s="282"/>
      <c r="AG9" s="282"/>
      <c r="AH9" s="282"/>
      <c r="AI9" s="282"/>
      <c r="AJ9" s="282"/>
      <c r="AK9" s="282"/>
      <c r="AL9" s="282"/>
      <c r="AM9" s="282"/>
      <c r="AN9" s="282"/>
      <c r="AO9" s="282"/>
      <c r="AP9" s="282"/>
    </row>
    <row r="10" spans="1:46" s="230" customFormat="1" ht="18" customHeight="1">
      <c r="A10" s="245" t="s">
        <v>16</v>
      </c>
      <c r="B10" s="1195" t="e">
        <f>IF(#REF!=0,"",#REF!)</f>
        <v>#REF!</v>
      </c>
      <c r="C10" s="1195"/>
      <c r="D10" s="1195"/>
      <c r="E10" s="1195"/>
      <c r="F10" s="248"/>
      <c r="G10" s="248"/>
      <c r="H10" s="248"/>
      <c r="I10" s="1206" t="s">
        <v>46</v>
      </c>
      <c r="J10" s="1206"/>
      <c r="K10" s="1206"/>
      <c r="L10" s="1206"/>
      <c r="W10" s="282"/>
      <c r="X10" s="282"/>
      <c r="Y10" s="282"/>
      <c r="Z10" s="282"/>
      <c r="AA10" s="282"/>
      <c r="AB10" s="282"/>
      <c r="AC10" s="282"/>
      <c r="AD10" s="282"/>
      <c r="AE10" s="282"/>
      <c r="AF10" s="282"/>
      <c r="AG10" s="282"/>
      <c r="AH10" s="282"/>
      <c r="AI10" s="282"/>
      <c r="AJ10" s="282"/>
      <c r="AK10" s="282"/>
      <c r="AL10" s="282"/>
      <c r="AM10" s="282"/>
      <c r="AN10" s="282"/>
      <c r="AO10" s="282"/>
      <c r="AP10" s="282"/>
    </row>
    <row r="11" spans="1:46" s="230" customFormat="1" ht="18" customHeight="1">
      <c r="A11" s="246"/>
      <c r="B11" s="1195" t="e">
        <f>IF(#REF!=0,"",#REF!)</f>
        <v>#REF!</v>
      </c>
      <c r="C11" s="1195"/>
      <c r="D11" s="1195"/>
      <c r="E11" s="1195"/>
      <c r="F11" s="248"/>
      <c r="G11" s="248"/>
      <c r="H11" s="248"/>
      <c r="I11" s="1207" t="s">
        <v>47</v>
      </c>
      <c r="J11" s="1207"/>
      <c r="K11" s="1207"/>
      <c r="L11" s="1207"/>
      <c r="P11" s="241" t="s">
        <v>19</v>
      </c>
      <c r="R11" s="304" t="e">
        <f>#REF!</f>
        <v>#REF!</v>
      </c>
      <c r="W11" s="282"/>
      <c r="X11" s="282"/>
      <c r="Y11" s="282"/>
      <c r="Z11" s="282"/>
      <c r="AA11" s="282"/>
      <c r="AB11" s="282"/>
      <c r="AC11" s="282"/>
      <c r="AD11" s="282"/>
      <c r="AE11" s="282"/>
      <c r="AF11" s="282"/>
      <c r="AG11" s="282"/>
      <c r="AH11" s="282"/>
      <c r="AI11" s="282"/>
      <c r="AJ11" s="282"/>
      <c r="AK11" s="282"/>
      <c r="AL11" s="282"/>
      <c r="AM11" s="282"/>
      <c r="AN11" s="282"/>
      <c r="AO11" s="282"/>
      <c r="AP11" s="282"/>
    </row>
    <row r="12" spans="1:46" s="230" customFormat="1" ht="18" customHeight="1">
      <c r="A12" s="246"/>
      <c r="B12" s="1195" t="e">
        <f>IF(#REF!=0,"",#REF!)</f>
        <v>#REF!</v>
      </c>
      <c r="C12" s="1195"/>
      <c r="D12" s="1195"/>
      <c r="E12" s="1195"/>
      <c r="F12" s="248"/>
      <c r="G12" s="248"/>
      <c r="H12" s="248"/>
      <c r="I12" s="1205" t="s">
        <v>20</v>
      </c>
      <c r="J12" s="1205"/>
      <c r="K12" s="1205"/>
      <c r="L12" s="287"/>
      <c r="P12" s="241"/>
      <c r="R12" s="304"/>
      <c r="W12" s="282"/>
      <c r="X12" s="282"/>
      <c r="Y12" s="282"/>
      <c r="Z12" s="282"/>
      <c r="AA12" s="282"/>
      <c r="AB12" s="282"/>
      <c r="AC12" s="282"/>
      <c r="AD12" s="282"/>
      <c r="AE12" s="282"/>
      <c r="AF12" s="282"/>
      <c r="AG12" s="282"/>
      <c r="AH12" s="282"/>
      <c r="AI12" s="282"/>
      <c r="AJ12" s="282"/>
      <c r="AK12" s="282"/>
      <c r="AL12" s="282"/>
      <c r="AM12" s="282"/>
      <c r="AN12" s="282"/>
      <c r="AO12" s="282"/>
      <c r="AP12" s="282"/>
    </row>
    <row r="13" spans="1:46" s="230" customFormat="1" ht="15.75">
      <c r="A13" s="310" t="s">
        <v>48</v>
      </c>
      <c r="B13" s="311"/>
      <c r="C13" s="248"/>
      <c r="D13" s="248"/>
      <c r="E13" s="248"/>
      <c r="F13" s="248"/>
      <c r="G13" s="248"/>
      <c r="H13" s="248"/>
      <c r="I13" s="248"/>
      <c r="J13" s="288"/>
      <c r="L13" s="289"/>
      <c r="P13" s="241"/>
      <c r="R13" s="304"/>
      <c r="W13" s="282"/>
      <c r="X13" s="282"/>
      <c r="Y13" s="282"/>
      <c r="Z13" s="282"/>
      <c r="AA13" s="282"/>
      <c r="AB13" s="282"/>
      <c r="AC13" s="282"/>
      <c r="AD13" s="282"/>
      <c r="AE13" s="282"/>
      <c r="AF13" s="282"/>
      <c r="AG13" s="282"/>
      <c r="AH13" s="282"/>
      <c r="AI13" s="282"/>
      <c r="AJ13" s="282"/>
      <c r="AK13" s="282"/>
      <c r="AL13" s="282"/>
      <c r="AM13" s="282"/>
      <c r="AN13" s="282"/>
      <c r="AO13" s="282"/>
      <c r="AP13" s="282"/>
    </row>
    <row r="14" spans="1:46" s="230" customFormat="1">
      <c r="A14" s="246"/>
      <c r="B14" s="245"/>
      <c r="C14" s="245"/>
      <c r="D14" s="245"/>
      <c r="E14" s="245"/>
      <c r="F14" s="245"/>
      <c r="G14" s="245"/>
      <c r="H14" s="245"/>
      <c r="I14" s="245"/>
      <c r="J14" s="245"/>
      <c r="K14" s="277" t="s">
        <v>22</v>
      </c>
      <c r="L14" s="289"/>
      <c r="Q14" s="1197" t="s">
        <v>23</v>
      </c>
      <c r="R14" s="1197"/>
      <c r="S14" s="243" t="s">
        <v>24</v>
      </c>
      <c r="T14" s="1197" t="s">
        <v>25</v>
      </c>
      <c r="U14" s="1197"/>
      <c r="W14" s="282"/>
      <c r="X14" s="282"/>
      <c r="Y14" s="282"/>
      <c r="Z14" s="282"/>
      <c r="AA14" s="282"/>
      <c r="AB14" s="282"/>
      <c r="AC14" s="282"/>
      <c r="AD14" s="282"/>
      <c r="AE14" s="282"/>
      <c r="AF14" s="282"/>
      <c r="AG14" s="282"/>
      <c r="AH14" s="282"/>
      <c r="AI14" s="282"/>
      <c r="AJ14" s="282"/>
      <c r="AK14" s="282"/>
      <c r="AL14" s="282"/>
      <c r="AM14" s="282"/>
      <c r="AN14" s="282"/>
      <c r="AO14" s="282"/>
      <c r="AP14" s="282"/>
    </row>
    <row r="15" spans="1:46" s="230" customFormat="1" ht="108" customHeight="1">
      <c r="A15" s="249" t="s">
        <v>26</v>
      </c>
      <c r="B15" s="249" t="s">
        <v>27</v>
      </c>
      <c r="C15" s="249" t="s">
        <v>28</v>
      </c>
      <c r="D15" s="250" t="s">
        <v>29</v>
      </c>
      <c r="E15" s="250" t="s">
        <v>30</v>
      </c>
      <c r="F15" s="251" t="s">
        <v>49</v>
      </c>
      <c r="G15" s="252" t="s">
        <v>50</v>
      </c>
      <c r="H15" s="251" t="s">
        <v>51</v>
      </c>
      <c r="I15" s="251" t="s">
        <v>52</v>
      </c>
      <c r="J15" s="290" t="s">
        <v>53</v>
      </c>
      <c r="K15" s="291" t="s">
        <v>54</v>
      </c>
      <c r="L15" s="292"/>
      <c r="Q15" s="305" t="s">
        <v>34</v>
      </c>
      <c r="R15" s="305" t="s">
        <v>35</v>
      </c>
      <c r="S15" s="243"/>
      <c r="T15" s="305" t="s">
        <v>34</v>
      </c>
      <c r="U15" s="305" t="s">
        <v>35</v>
      </c>
      <c r="W15" s="282"/>
      <c r="X15" s="282"/>
      <c r="Y15" s="282"/>
      <c r="Z15" s="282"/>
      <c r="AA15" s="282"/>
      <c r="AB15" s="282"/>
      <c r="AC15" s="282"/>
      <c r="AD15" s="282"/>
      <c r="AE15" s="282"/>
      <c r="AF15" s="282"/>
      <c r="AG15" s="282"/>
      <c r="AH15" s="282"/>
      <c r="AI15" s="282"/>
      <c r="AJ15" s="282"/>
      <c r="AK15" s="282"/>
      <c r="AL15" s="282"/>
      <c r="AM15" s="282"/>
      <c r="AN15" s="282"/>
      <c r="AO15" s="282"/>
      <c r="AP15" s="282"/>
    </row>
    <row r="16" spans="1:46" s="230" customFormat="1" ht="18" customHeight="1">
      <c r="A16" s="253">
        <v>1</v>
      </c>
      <c r="B16" s="253">
        <v>2</v>
      </c>
      <c r="C16" s="253"/>
      <c r="D16" s="253">
        <v>3</v>
      </c>
      <c r="E16" s="253">
        <v>4</v>
      </c>
      <c r="F16" s="251">
        <v>5</v>
      </c>
      <c r="G16" s="251">
        <v>6</v>
      </c>
      <c r="H16" s="251">
        <v>7</v>
      </c>
      <c r="I16" s="253">
        <v>8</v>
      </c>
      <c r="J16" s="293">
        <v>9</v>
      </c>
      <c r="K16" s="253" t="s">
        <v>55</v>
      </c>
      <c r="L16" s="294"/>
      <c r="N16" s="230" t="e">
        <f>Discount!L19</f>
        <v>#REF!</v>
      </c>
      <c r="Q16" s="306">
        <v>5</v>
      </c>
      <c r="R16" s="306" t="s">
        <v>56</v>
      </c>
      <c r="S16" s="243"/>
      <c r="T16" s="306">
        <v>5</v>
      </c>
      <c r="U16" s="306" t="s">
        <v>56</v>
      </c>
      <c r="W16" s="282"/>
      <c r="X16" s="282"/>
      <c r="Y16" s="282"/>
      <c r="Z16" s="282"/>
      <c r="AA16" s="282"/>
      <c r="AB16" s="282"/>
      <c r="AC16" s="282"/>
      <c r="AD16" s="282"/>
      <c r="AE16" s="282"/>
      <c r="AF16" s="282"/>
      <c r="AG16" s="282"/>
      <c r="AH16" s="282"/>
      <c r="AI16" s="282"/>
      <c r="AJ16" s="282"/>
      <c r="AK16" s="282"/>
      <c r="AL16" s="282"/>
      <c r="AM16" s="282"/>
      <c r="AN16" s="282"/>
      <c r="AO16" s="282"/>
      <c r="AP16" s="282"/>
    </row>
    <row r="17" spans="1:42" s="230" customFormat="1" ht="20.25" customHeight="1">
      <c r="A17" s="312">
        <v>1</v>
      </c>
      <c r="B17" s="313" t="s">
        <v>57</v>
      </c>
      <c r="C17" s="255" t="s">
        <v>58</v>
      </c>
      <c r="D17" s="256" t="s">
        <v>59</v>
      </c>
      <c r="E17" s="257">
        <v>303</v>
      </c>
      <c r="F17" s="258">
        <v>995429</v>
      </c>
      <c r="G17" s="259"/>
      <c r="H17" s="260">
        <v>0.18</v>
      </c>
      <c r="I17" s="295"/>
      <c r="J17" s="315"/>
      <c r="K17" s="296" t="str">
        <f>IF(J17=0,"Included",IF(ISERROR(E17*J17),J17,E17*J17))</f>
        <v>Included</v>
      </c>
      <c r="L17" s="297">
        <f>IF(I17="",H17,I17)</f>
        <v>0.18</v>
      </c>
      <c r="M17" s="230" t="e">
        <f>L17*K17</f>
        <v>#VALUE!</v>
      </c>
      <c r="Q17" s="306"/>
      <c r="R17" s="306"/>
      <c r="S17" s="243"/>
      <c r="T17" s="306"/>
      <c r="U17" s="306"/>
      <c r="W17" s="282"/>
      <c r="X17" s="282"/>
      <c r="Y17" s="282"/>
      <c r="Z17" s="282"/>
      <c r="AA17" s="282"/>
      <c r="AB17" s="282"/>
      <c r="AC17" s="282"/>
      <c r="AD17" s="282"/>
      <c r="AE17" s="282"/>
      <c r="AF17" s="282"/>
      <c r="AG17" s="282"/>
      <c r="AH17" s="282"/>
      <c r="AI17" s="282"/>
      <c r="AJ17" s="282"/>
      <c r="AK17" s="282"/>
      <c r="AL17" s="282"/>
      <c r="AM17" s="282"/>
      <c r="AN17" s="282"/>
      <c r="AO17" s="282"/>
      <c r="AP17" s="282"/>
    </row>
    <row r="18" spans="1:42" s="231" customFormat="1" ht="16.5">
      <c r="A18" s="261">
        <v>2</v>
      </c>
      <c r="B18" s="314" t="s">
        <v>60</v>
      </c>
      <c r="C18" s="255" t="s">
        <v>58</v>
      </c>
      <c r="D18" s="257" t="s">
        <v>59</v>
      </c>
      <c r="E18" s="257">
        <v>273</v>
      </c>
      <c r="F18" s="258">
        <v>995429</v>
      </c>
      <c r="G18" s="259"/>
      <c r="H18" s="260">
        <v>0.18</v>
      </c>
      <c r="I18" s="295"/>
      <c r="J18" s="316"/>
      <c r="K18" s="296" t="str">
        <f>IF(J18=0,"Included",IF(ISERROR(E18*J18),J18,E18*J18))</f>
        <v>Included</v>
      </c>
      <c r="L18" s="297">
        <f>IF(I18="",H18,I18)</f>
        <v>0.18</v>
      </c>
      <c r="M18" s="230" t="e">
        <f>L18*K18</f>
        <v>#VALUE!</v>
      </c>
      <c r="N18" s="236"/>
    </row>
    <row r="19" spans="1:42" s="231" customFormat="1" ht="16.5">
      <c r="A19" s="261">
        <v>3</v>
      </c>
      <c r="B19" s="314" t="s">
        <v>61</v>
      </c>
      <c r="C19" s="255" t="s">
        <v>58</v>
      </c>
      <c r="D19" s="257" t="s">
        <v>59</v>
      </c>
      <c r="E19" s="257">
        <v>250</v>
      </c>
      <c r="F19" s="258">
        <v>995429</v>
      </c>
      <c r="G19" s="259"/>
      <c r="H19" s="260">
        <v>0.18</v>
      </c>
      <c r="I19" s="295"/>
      <c r="J19" s="316"/>
      <c r="K19" s="296" t="str">
        <f t="shared" ref="K19:K20" si="0">IF(J19=0,"Included",IF(ISERROR(E19*J19),J19,E19*J19))</f>
        <v>Included</v>
      </c>
      <c r="L19" s="297">
        <f>IF(I19="",H19,I19)</f>
        <v>0.18</v>
      </c>
      <c r="M19" s="230" t="e">
        <f>L19*K19</f>
        <v>#VALUE!</v>
      </c>
      <c r="N19" s="236"/>
    </row>
    <row r="20" spans="1:42" s="231" customFormat="1" ht="31.5">
      <c r="A20" s="261">
        <v>4</v>
      </c>
      <c r="B20" s="314" t="s">
        <v>62</v>
      </c>
      <c r="C20" s="255" t="s">
        <v>58</v>
      </c>
      <c r="D20" s="257" t="s">
        <v>63</v>
      </c>
      <c r="E20" s="257">
        <v>1</v>
      </c>
      <c r="F20" s="258">
        <v>998736</v>
      </c>
      <c r="G20" s="259"/>
      <c r="H20" s="260">
        <v>0.18</v>
      </c>
      <c r="I20" s="295"/>
      <c r="J20" s="315"/>
      <c r="K20" s="296" t="str">
        <f t="shared" si="0"/>
        <v>Included</v>
      </c>
      <c r="L20" s="297">
        <f>IF(I20="",H20,I20)</f>
        <v>0.18</v>
      </c>
      <c r="M20" s="230" t="e">
        <f>L20*K20</f>
        <v>#VALUE!</v>
      </c>
      <c r="N20" s="236"/>
    </row>
    <row r="21" spans="1:42">
      <c r="A21" s="262"/>
      <c r="B21" s="263" t="s">
        <v>64</v>
      </c>
      <c r="C21" s="263"/>
      <c r="D21" s="264"/>
      <c r="E21" s="265"/>
      <c r="F21" s="265"/>
      <c r="G21" s="265"/>
      <c r="H21" s="265"/>
      <c r="I21" s="265"/>
      <c r="J21" s="265"/>
      <c r="K21" s="298">
        <f>SUM(K17:K20)</f>
        <v>0</v>
      </c>
      <c r="L21" s="278"/>
      <c r="N21" s="236" t="e">
        <f t="shared" ref="N21:N22" si="1">J21*(1-$N$16)</f>
        <v>#REF!</v>
      </c>
    </row>
    <row r="22" spans="1:42">
      <c r="A22" s="262"/>
      <c r="B22" s="263" t="s">
        <v>65</v>
      </c>
      <c r="C22" s="263"/>
      <c r="D22" s="264"/>
      <c r="E22" s="264"/>
      <c r="F22" s="266"/>
      <c r="G22" s="266"/>
      <c r="H22" s="266"/>
      <c r="I22" s="266"/>
      <c r="J22" s="265"/>
      <c r="K22" s="298" t="e">
        <f>M17+M18+M19+M20</f>
        <v>#VALUE!</v>
      </c>
      <c r="L22" s="278"/>
      <c r="N22" s="236" t="e">
        <f t="shared" si="1"/>
        <v>#REF!</v>
      </c>
    </row>
    <row r="23" spans="1:42" ht="29.25" hidden="1" customHeight="1">
      <c r="A23" s="267"/>
      <c r="B23" s="263" t="s">
        <v>66</v>
      </c>
      <c r="C23" s="263"/>
      <c r="D23" s="268"/>
      <c r="E23" s="268"/>
      <c r="F23" s="268"/>
      <c r="G23" s="268"/>
      <c r="H23" s="268"/>
      <c r="I23" s="268"/>
      <c r="J23" s="268"/>
      <c r="K23" s="299"/>
    </row>
    <row r="24" spans="1:42">
      <c r="A24" s="267"/>
      <c r="B24" s="263" t="s">
        <v>67</v>
      </c>
      <c r="C24" s="263"/>
      <c r="D24" s="268"/>
      <c r="E24" s="268"/>
      <c r="F24" s="268"/>
      <c r="G24" s="268"/>
      <c r="H24" s="268"/>
      <c r="I24" s="268"/>
      <c r="J24" s="268"/>
      <c r="K24" s="300" t="e">
        <f>K21+K22</f>
        <v>#VALUE!</v>
      </c>
    </row>
    <row r="25" spans="1:42" ht="28.15" customHeight="1"/>
    <row r="26" spans="1:42" ht="28.15" customHeight="1">
      <c r="A26" s="269" t="s">
        <v>38</v>
      </c>
      <c r="B26" s="270" t="e">
        <f>#REF!&amp;"-"&amp;#REF!&amp;"-"&amp;#REF!</f>
        <v>#REF!</v>
      </c>
      <c r="C26" s="270"/>
      <c r="D26" s="271"/>
      <c r="E26" s="272"/>
      <c r="F26" s="272"/>
      <c r="G26" s="272"/>
      <c r="H26" s="272"/>
      <c r="I26" s="272"/>
      <c r="J26" s="230"/>
      <c r="K26" s="230"/>
    </row>
    <row r="27" spans="1:42" ht="28.15" customHeight="1">
      <c r="A27" s="269" t="s">
        <v>39</v>
      </c>
      <c r="B27" s="270" t="e">
        <f>#REF!</f>
        <v>#REF!</v>
      </c>
      <c r="C27" s="270"/>
      <c r="D27" s="230"/>
      <c r="F27" s="272"/>
      <c r="G27" s="272"/>
      <c r="H27" s="272"/>
      <c r="I27" s="272" t="s">
        <v>40</v>
      </c>
      <c r="J27" s="301" t="e">
        <f>#REF!</f>
        <v>#REF!</v>
      </c>
      <c r="K27" s="230"/>
    </row>
    <row r="28" spans="1:42" ht="28.15" customHeight="1">
      <c r="A28" s="273"/>
      <c r="B28" s="274"/>
      <c r="C28" s="274"/>
      <c r="D28" s="275"/>
      <c r="F28" s="272"/>
      <c r="G28" s="272"/>
      <c r="H28" s="272"/>
      <c r="I28" s="272" t="s">
        <v>41</v>
      </c>
      <c r="J28" s="301" t="e">
        <f>#REF!</f>
        <v>#REF!</v>
      </c>
      <c r="K28" s="275"/>
    </row>
    <row r="29" spans="1:42" ht="28.15" customHeight="1">
      <c r="A29" s="269"/>
      <c r="B29" s="270"/>
      <c r="C29" s="270"/>
      <c r="D29" s="271"/>
      <c r="E29" s="272"/>
      <c r="F29" s="272"/>
      <c r="G29" s="272"/>
      <c r="H29" s="272"/>
      <c r="I29" s="272"/>
      <c r="J29" s="230"/>
      <c r="K29" s="230"/>
    </row>
    <row r="67" spans="1:46" s="235" customFormat="1">
      <c r="A67" s="307"/>
      <c r="B67" s="307"/>
      <c r="C67" s="307"/>
      <c r="D67" s="307"/>
      <c r="E67" s="307"/>
      <c r="F67" s="307"/>
      <c r="G67" s="307"/>
      <c r="H67" s="307"/>
      <c r="I67" s="307"/>
      <c r="J67" s="307"/>
      <c r="K67" s="307"/>
      <c r="M67" s="236"/>
      <c r="N67" s="236"/>
      <c r="O67" s="236"/>
      <c r="P67" s="236"/>
      <c r="Q67" s="236"/>
      <c r="R67" s="236"/>
      <c r="S67" s="230"/>
      <c r="T67" s="236"/>
      <c r="U67" s="236"/>
      <c r="V67" s="236"/>
      <c r="W67" s="237"/>
      <c r="X67" s="237"/>
      <c r="Y67" s="237"/>
      <c r="Z67" s="237"/>
      <c r="AA67" s="237"/>
      <c r="AB67" s="237"/>
      <c r="AC67" s="237"/>
      <c r="AD67" s="237"/>
      <c r="AE67" s="237"/>
      <c r="AF67" s="237"/>
      <c r="AG67" s="237"/>
      <c r="AH67" s="237"/>
      <c r="AI67" s="237"/>
      <c r="AJ67" s="237"/>
      <c r="AK67" s="237"/>
      <c r="AL67" s="237"/>
      <c r="AM67" s="237"/>
      <c r="AN67" s="237"/>
      <c r="AO67" s="237"/>
      <c r="AP67" s="237"/>
      <c r="AQ67" s="236"/>
      <c r="AR67" s="236"/>
      <c r="AS67" s="236"/>
      <c r="AT67" s="236"/>
    </row>
    <row r="68" spans="1:46" s="235" customFormat="1">
      <c r="A68" s="307"/>
      <c r="B68" s="307"/>
      <c r="C68" s="307"/>
      <c r="D68" s="307"/>
      <c r="E68" s="307"/>
      <c r="F68" s="307"/>
      <c r="G68" s="307"/>
      <c r="H68" s="307"/>
      <c r="I68" s="307"/>
      <c r="J68" s="307"/>
      <c r="K68" s="307"/>
      <c r="M68" s="236"/>
      <c r="N68" s="236"/>
      <c r="O68" s="236"/>
      <c r="P68" s="236"/>
      <c r="Q68" s="236"/>
      <c r="R68" s="236"/>
      <c r="S68" s="230"/>
      <c r="T68" s="236"/>
      <c r="U68" s="236"/>
      <c r="V68" s="236"/>
      <c r="W68" s="237"/>
      <c r="X68" s="237"/>
      <c r="Y68" s="237"/>
      <c r="Z68" s="237"/>
      <c r="AA68" s="237"/>
      <c r="AB68" s="237"/>
      <c r="AC68" s="237"/>
      <c r="AD68" s="237"/>
      <c r="AE68" s="237"/>
      <c r="AF68" s="237"/>
      <c r="AG68" s="237"/>
      <c r="AH68" s="237"/>
      <c r="AI68" s="237"/>
      <c r="AJ68" s="237"/>
      <c r="AK68" s="237"/>
      <c r="AL68" s="237"/>
      <c r="AM68" s="237"/>
      <c r="AN68" s="237"/>
      <c r="AO68" s="237"/>
      <c r="AP68" s="237"/>
      <c r="AQ68" s="236"/>
      <c r="AR68" s="236"/>
      <c r="AS68" s="236"/>
      <c r="AT68" s="236"/>
    </row>
    <row r="69" spans="1:46" s="235" customFormat="1">
      <c r="A69" s="307"/>
      <c r="B69" s="307"/>
      <c r="C69" s="307"/>
      <c r="D69" s="307"/>
      <c r="E69" s="307"/>
      <c r="F69" s="307"/>
      <c r="G69" s="307"/>
      <c r="H69" s="307"/>
      <c r="I69" s="307"/>
      <c r="J69" s="307"/>
      <c r="K69" s="307"/>
      <c r="M69" s="236"/>
      <c r="N69" s="236"/>
      <c r="O69" s="236"/>
      <c r="P69" s="236"/>
      <c r="Q69" s="236"/>
      <c r="R69" s="236"/>
      <c r="S69" s="230"/>
      <c r="T69" s="236"/>
      <c r="U69" s="236"/>
      <c r="V69" s="236"/>
      <c r="W69" s="237"/>
      <c r="X69" s="237"/>
      <c r="Y69" s="237"/>
      <c r="Z69" s="237"/>
      <c r="AA69" s="237"/>
      <c r="AB69" s="237"/>
      <c r="AC69" s="237"/>
      <c r="AD69" s="237"/>
      <c r="AE69" s="237"/>
      <c r="AF69" s="237"/>
      <c r="AG69" s="237"/>
      <c r="AH69" s="237"/>
      <c r="AI69" s="237"/>
      <c r="AJ69" s="237"/>
      <c r="AK69" s="237"/>
      <c r="AL69" s="237"/>
      <c r="AM69" s="237"/>
      <c r="AN69" s="237"/>
      <c r="AO69" s="237"/>
      <c r="AP69" s="237"/>
      <c r="AQ69" s="236"/>
      <c r="AR69" s="236"/>
      <c r="AS69" s="236"/>
      <c r="AT69" s="236"/>
    </row>
    <row r="70" spans="1:46" s="235" customFormat="1">
      <c r="A70" s="307"/>
      <c r="B70" s="307"/>
      <c r="C70" s="307"/>
      <c r="D70" s="307"/>
      <c r="E70" s="307"/>
      <c r="F70" s="307"/>
      <c r="G70" s="307"/>
      <c r="H70" s="307"/>
      <c r="I70" s="307"/>
      <c r="J70" s="307"/>
      <c r="K70" s="307"/>
      <c r="M70" s="236"/>
      <c r="N70" s="236"/>
      <c r="O70" s="236"/>
      <c r="P70" s="236"/>
      <c r="Q70" s="236"/>
      <c r="R70" s="236"/>
      <c r="S70" s="230"/>
      <c r="T70" s="236"/>
      <c r="U70" s="236"/>
      <c r="V70" s="236"/>
      <c r="W70" s="237"/>
      <c r="X70" s="237"/>
      <c r="Y70" s="237"/>
      <c r="Z70" s="237"/>
      <c r="AA70" s="237"/>
      <c r="AB70" s="237"/>
      <c r="AC70" s="237"/>
      <c r="AD70" s="237"/>
      <c r="AE70" s="237"/>
      <c r="AF70" s="237"/>
      <c r="AG70" s="237"/>
      <c r="AH70" s="237"/>
      <c r="AI70" s="237"/>
      <c r="AJ70" s="237"/>
      <c r="AK70" s="237"/>
      <c r="AL70" s="237"/>
      <c r="AM70" s="237"/>
      <c r="AN70" s="237"/>
      <c r="AO70" s="237"/>
      <c r="AP70" s="237"/>
      <c r="AQ70" s="236"/>
      <c r="AR70" s="236"/>
      <c r="AS70" s="236"/>
      <c r="AT70" s="236"/>
    </row>
    <row r="71" spans="1:46" s="235" customFormat="1">
      <c r="A71" s="307"/>
      <c r="B71" s="307"/>
      <c r="C71" s="307"/>
      <c r="D71" s="307"/>
      <c r="E71" s="307"/>
      <c r="F71" s="307"/>
      <c r="G71" s="307"/>
      <c r="H71" s="307"/>
      <c r="I71" s="307"/>
      <c r="J71" s="307"/>
      <c r="K71" s="307"/>
      <c r="M71" s="236"/>
      <c r="N71" s="236"/>
      <c r="O71" s="236"/>
      <c r="P71" s="236"/>
      <c r="Q71" s="236"/>
      <c r="R71" s="236"/>
      <c r="S71" s="230"/>
      <c r="T71" s="236"/>
      <c r="U71" s="236"/>
      <c r="V71" s="236"/>
      <c r="W71" s="237"/>
      <c r="X71" s="237"/>
      <c r="Y71" s="237"/>
      <c r="Z71" s="237"/>
      <c r="AA71" s="237"/>
      <c r="AB71" s="237"/>
      <c r="AC71" s="237"/>
      <c r="AD71" s="237"/>
      <c r="AE71" s="237"/>
      <c r="AF71" s="237"/>
      <c r="AG71" s="237"/>
      <c r="AH71" s="237"/>
      <c r="AI71" s="237"/>
      <c r="AJ71" s="237"/>
      <c r="AK71" s="237"/>
      <c r="AL71" s="237"/>
      <c r="AM71" s="237"/>
      <c r="AN71" s="237"/>
      <c r="AO71" s="237"/>
      <c r="AP71" s="237"/>
      <c r="AQ71" s="236"/>
      <c r="AR71" s="236"/>
      <c r="AS71" s="236"/>
      <c r="AT71" s="236"/>
    </row>
    <row r="72" spans="1:46" s="235" customFormat="1">
      <c r="A72" s="307"/>
      <c r="B72" s="307"/>
      <c r="C72" s="307"/>
      <c r="D72" s="307"/>
      <c r="E72" s="307"/>
      <c r="F72" s="307"/>
      <c r="G72" s="307"/>
      <c r="H72" s="307"/>
      <c r="I72" s="307"/>
      <c r="J72" s="307"/>
      <c r="K72" s="307"/>
      <c r="M72" s="236"/>
      <c r="N72" s="236"/>
      <c r="O72" s="236"/>
      <c r="P72" s="236"/>
      <c r="Q72" s="236"/>
      <c r="R72" s="236"/>
      <c r="S72" s="230"/>
      <c r="T72" s="236"/>
      <c r="U72" s="236"/>
      <c r="V72" s="236"/>
      <c r="W72" s="237"/>
      <c r="X72" s="237"/>
      <c r="Y72" s="237"/>
      <c r="Z72" s="237"/>
      <c r="AA72" s="237"/>
      <c r="AB72" s="237"/>
      <c r="AC72" s="237"/>
      <c r="AD72" s="237"/>
      <c r="AE72" s="237"/>
      <c r="AF72" s="237"/>
      <c r="AG72" s="237"/>
      <c r="AH72" s="237"/>
      <c r="AI72" s="237"/>
      <c r="AJ72" s="237"/>
      <c r="AK72" s="237"/>
      <c r="AL72" s="237"/>
      <c r="AM72" s="237"/>
      <c r="AN72" s="237"/>
      <c r="AO72" s="237"/>
      <c r="AP72" s="237"/>
      <c r="AQ72" s="236"/>
      <c r="AR72" s="236"/>
      <c r="AS72" s="236"/>
      <c r="AT72" s="236"/>
    </row>
    <row r="73" spans="1:46" s="235" customFormat="1">
      <c r="A73" s="307"/>
      <c r="B73" s="307"/>
      <c r="C73" s="307"/>
      <c r="D73" s="307"/>
      <c r="E73" s="307"/>
      <c r="F73" s="307"/>
      <c r="G73" s="307"/>
      <c r="H73" s="307"/>
      <c r="I73" s="307"/>
      <c r="J73" s="307"/>
      <c r="K73" s="307"/>
      <c r="M73" s="236"/>
      <c r="N73" s="236"/>
      <c r="O73" s="236"/>
      <c r="P73" s="236"/>
      <c r="Q73" s="236"/>
      <c r="R73" s="236"/>
      <c r="S73" s="230"/>
      <c r="T73" s="236"/>
      <c r="U73" s="236"/>
      <c r="V73" s="236"/>
      <c r="W73" s="237"/>
      <c r="X73" s="237"/>
      <c r="Y73" s="237"/>
      <c r="Z73" s="237"/>
      <c r="AA73" s="237"/>
      <c r="AB73" s="237"/>
      <c r="AC73" s="237"/>
      <c r="AD73" s="237"/>
      <c r="AE73" s="237"/>
      <c r="AF73" s="237"/>
      <c r="AG73" s="237"/>
      <c r="AH73" s="237"/>
      <c r="AI73" s="237"/>
      <c r="AJ73" s="237"/>
      <c r="AK73" s="237"/>
      <c r="AL73" s="237"/>
      <c r="AM73" s="237"/>
      <c r="AN73" s="237"/>
      <c r="AO73" s="237"/>
      <c r="AP73" s="237"/>
      <c r="AQ73" s="236"/>
      <c r="AR73" s="236"/>
      <c r="AS73" s="236"/>
      <c r="AT73" s="236"/>
    </row>
    <row r="74" spans="1:46" s="235" customFormat="1">
      <c r="A74" s="307"/>
      <c r="B74" s="307"/>
      <c r="C74" s="307"/>
      <c r="D74" s="307"/>
      <c r="E74" s="307"/>
      <c r="F74" s="307"/>
      <c r="G74" s="307"/>
      <c r="H74" s="307"/>
      <c r="I74" s="307"/>
      <c r="J74" s="307"/>
      <c r="K74" s="307"/>
      <c r="M74" s="236"/>
      <c r="N74" s="236"/>
      <c r="O74" s="236"/>
      <c r="P74" s="236"/>
      <c r="Q74" s="236"/>
      <c r="R74" s="236"/>
      <c r="S74" s="230"/>
      <c r="T74" s="236"/>
      <c r="U74" s="236"/>
      <c r="V74" s="236"/>
      <c r="W74" s="237"/>
      <c r="X74" s="237"/>
      <c r="Y74" s="237"/>
      <c r="Z74" s="237"/>
      <c r="AA74" s="237"/>
      <c r="AB74" s="237"/>
      <c r="AC74" s="237"/>
      <c r="AD74" s="237"/>
      <c r="AE74" s="237"/>
      <c r="AF74" s="237"/>
      <c r="AG74" s="237"/>
      <c r="AH74" s="237"/>
      <c r="AI74" s="237"/>
      <c r="AJ74" s="237"/>
      <c r="AK74" s="237"/>
      <c r="AL74" s="237"/>
      <c r="AM74" s="237"/>
      <c r="AN74" s="237"/>
      <c r="AO74" s="237"/>
      <c r="AP74" s="237"/>
      <c r="AQ74" s="236"/>
      <c r="AR74" s="236"/>
      <c r="AS74" s="236"/>
      <c r="AT74" s="236"/>
    </row>
    <row r="75" spans="1:46" s="235" customFormat="1">
      <c r="A75" s="307"/>
      <c r="B75" s="307"/>
      <c r="C75" s="307"/>
      <c r="D75" s="307"/>
      <c r="E75" s="307"/>
      <c r="F75" s="307"/>
      <c r="G75" s="307"/>
      <c r="H75" s="307"/>
      <c r="I75" s="307"/>
      <c r="J75" s="307"/>
      <c r="K75" s="307"/>
      <c r="M75" s="236"/>
      <c r="N75" s="236"/>
      <c r="O75" s="236"/>
      <c r="P75" s="236"/>
      <c r="Q75" s="236"/>
      <c r="R75" s="236"/>
      <c r="S75" s="230"/>
      <c r="T75" s="236"/>
      <c r="U75" s="236"/>
      <c r="V75" s="236"/>
      <c r="W75" s="237"/>
      <c r="X75" s="237"/>
      <c r="Y75" s="237"/>
      <c r="Z75" s="237"/>
      <c r="AA75" s="237"/>
      <c r="AB75" s="237"/>
      <c r="AC75" s="237"/>
      <c r="AD75" s="237"/>
      <c r="AE75" s="237"/>
      <c r="AF75" s="237"/>
      <c r="AG75" s="237"/>
      <c r="AH75" s="237"/>
      <c r="AI75" s="237"/>
      <c r="AJ75" s="237"/>
      <c r="AK75" s="237"/>
      <c r="AL75" s="237"/>
      <c r="AM75" s="237"/>
      <c r="AN75" s="237"/>
      <c r="AO75" s="237"/>
      <c r="AP75" s="237"/>
      <c r="AQ75" s="236"/>
      <c r="AR75" s="236"/>
      <c r="AS75" s="236"/>
      <c r="AT75" s="236"/>
    </row>
    <row r="76" spans="1:46" s="235" customFormat="1">
      <c r="A76" s="307"/>
      <c r="B76" s="307"/>
      <c r="C76" s="307"/>
      <c r="D76" s="307"/>
      <c r="E76" s="307"/>
      <c r="F76" s="307"/>
      <c r="G76" s="307"/>
      <c r="H76" s="307"/>
      <c r="I76" s="307"/>
      <c r="J76" s="307"/>
      <c r="K76" s="307"/>
      <c r="M76" s="236"/>
      <c r="N76" s="236"/>
      <c r="O76" s="236"/>
      <c r="P76" s="236"/>
      <c r="Q76" s="236"/>
      <c r="R76" s="236"/>
      <c r="S76" s="230"/>
      <c r="T76" s="236"/>
      <c r="U76" s="236"/>
      <c r="V76" s="236"/>
      <c r="W76" s="237"/>
      <c r="X76" s="237"/>
      <c r="Y76" s="237"/>
      <c r="Z76" s="237"/>
      <c r="AA76" s="237"/>
      <c r="AB76" s="237"/>
      <c r="AC76" s="237"/>
      <c r="AD76" s="237"/>
      <c r="AE76" s="237"/>
      <c r="AF76" s="237"/>
      <c r="AG76" s="237"/>
      <c r="AH76" s="237"/>
      <c r="AI76" s="237"/>
      <c r="AJ76" s="237"/>
      <c r="AK76" s="237"/>
      <c r="AL76" s="237"/>
      <c r="AM76" s="237"/>
      <c r="AN76" s="237"/>
      <c r="AO76" s="237"/>
      <c r="AP76" s="237"/>
      <c r="AQ76" s="236"/>
      <c r="AR76" s="236"/>
      <c r="AS76" s="236"/>
      <c r="AT76" s="236"/>
    </row>
    <row r="77" spans="1:46" s="235" customFormat="1">
      <c r="A77" s="307"/>
      <c r="B77" s="307"/>
      <c r="C77" s="307"/>
      <c r="D77" s="307"/>
      <c r="E77" s="307"/>
      <c r="F77" s="307"/>
      <c r="G77" s="307"/>
      <c r="H77" s="307"/>
      <c r="I77" s="307"/>
      <c r="J77" s="307"/>
      <c r="K77" s="307"/>
      <c r="M77" s="236"/>
      <c r="N77" s="236"/>
      <c r="O77" s="236"/>
      <c r="P77" s="236"/>
      <c r="Q77" s="236"/>
      <c r="R77" s="236"/>
      <c r="S77" s="230"/>
      <c r="T77" s="236"/>
      <c r="U77" s="236"/>
      <c r="V77" s="236"/>
      <c r="W77" s="237"/>
      <c r="X77" s="237"/>
      <c r="Y77" s="237"/>
      <c r="Z77" s="237"/>
      <c r="AA77" s="237"/>
      <c r="AB77" s="237"/>
      <c r="AC77" s="237"/>
      <c r="AD77" s="237"/>
      <c r="AE77" s="237"/>
      <c r="AF77" s="237"/>
      <c r="AG77" s="237"/>
      <c r="AH77" s="237"/>
      <c r="AI77" s="237"/>
      <c r="AJ77" s="237"/>
      <c r="AK77" s="237"/>
      <c r="AL77" s="237"/>
      <c r="AM77" s="237"/>
      <c r="AN77" s="237"/>
      <c r="AO77" s="237"/>
      <c r="AP77" s="237"/>
      <c r="AQ77" s="236"/>
      <c r="AR77" s="236"/>
      <c r="AS77" s="236"/>
      <c r="AT77" s="236"/>
    </row>
    <row r="78" spans="1:46" s="235" customFormat="1">
      <c r="A78" s="307"/>
      <c r="B78" s="307"/>
      <c r="C78" s="307"/>
      <c r="D78" s="307"/>
      <c r="E78" s="307"/>
      <c r="F78" s="307"/>
      <c r="G78" s="307"/>
      <c r="H78" s="307"/>
      <c r="I78" s="307"/>
      <c r="J78" s="307"/>
      <c r="K78" s="307"/>
      <c r="M78" s="236"/>
      <c r="N78" s="236"/>
      <c r="O78" s="236"/>
      <c r="P78" s="236"/>
      <c r="Q78" s="236"/>
      <c r="R78" s="236"/>
      <c r="S78" s="230"/>
      <c r="T78" s="236"/>
      <c r="U78" s="236"/>
      <c r="V78" s="236"/>
      <c r="W78" s="237"/>
      <c r="X78" s="237"/>
      <c r="Y78" s="237"/>
      <c r="Z78" s="237"/>
      <c r="AA78" s="237"/>
      <c r="AB78" s="237"/>
      <c r="AC78" s="237"/>
      <c r="AD78" s="237"/>
      <c r="AE78" s="237"/>
      <c r="AF78" s="237"/>
      <c r="AG78" s="237"/>
      <c r="AH78" s="237"/>
      <c r="AI78" s="237"/>
      <c r="AJ78" s="237"/>
      <c r="AK78" s="237"/>
      <c r="AL78" s="237"/>
      <c r="AM78" s="237"/>
      <c r="AN78" s="237"/>
      <c r="AO78" s="237"/>
      <c r="AP78" s="237"/>
      <c r="AQ78" s="236"/>
      <c r="AR78" s="236"/>
      <c r="AS78" s="236"/>
      <c r="AT78" s="236"/>
    </row>
    <row r="79" spans="1:46" s="235" customFormat="1">
      <c r="A79" s="307"/>
      <c r="B79" s="307"/>
      <c r="C79" s="307"/>
      <c r="D79" s="307"/>
      <c r="E79" s="307"/>
      <c r="F79" s="307"/>
      <c r="G79" s="307"/>
      <c r="H79" s="307"/>
      <c r="I79" s="307"/>
      <c r="J79" s="307"/>
      <c r="K79" s="307"/>
      <c r="M79" s="236"/>
      <c r="N79" s="236"/>
      <c r="O79" s="236"/>
      <c r="P79" s="236"/>
      <c r="Q79" s="236"/>
      <c r="R79" s="236"/>
      <c r="S79" s="230"/>
      <c r="T79" s="236"/>
      <c r="U79" s="236"/>
      <c r="V79" s="236"/>
      <c r="W79" s="237"/>
      <c r="X79" s="237"/>
      <c r="Y79" s="237"/>
      <c r="Z79" s="237"/>
      <c r="AA79" s="237"/>
      <c r="AB79" s="237"/>
      <c r="AC79" s="237"/>
      <c r="AD79" s="237"/>
      <c r="AE79" s="237"/>
      <c r="AF79" s="237"/>
      <c r="AG79" s="237"/>
      <c r="AH79" s="237"/>
      <c r="AI79" s="237"/>
      <c r="AJ79" s="237"/>
      <c r="AK79" s="237"/>
      <c r="AL79" s="237"/>
      <c r="AM79" s="237"/>
      <c r="AN79" s="237"/>
      <c r="AO79" s="237"/>
      <c r="AP79" s="237"/>
      <c r="AQ79" s="236"/>
      <c r="AR79" s="236"/>
      <c r="AS79" s="236"/>
      <c r="AT79" s="236"/>
    </row>
    <row r="80" spans="1:46" s="235" customFormat="1">
      <c r="A80" s="307"/>
      <c r="B80" s="307"/>
      <c r="C80" s="307"/>
      <c r="D80" s="307"/>
      <c r="E80" s="307"/>
      <c r="F80" s="307"/>
      <c r="G80" s="307"/>
      <c r="H80" s="307"/>
      <c r="I80" s="307"/>
      <c r="J80" s="307"/>
      <c r="K80" s="307"/>
      <c r="M80" s="236"/>
      <c r="N80" s="236"/>
      <c r="O80" s="236"/>
      <c r="P80" s="236"/>
      <c r="Q80" s="236"/>
      <c r="R80" s="236"/>
      <c r="S80" s="230"/>
      <c r="T80" s="236"/>
      <c r="U80" s="236"/>
      <c r="V80" s="236"/>
      <c r="W80" s="237"/>
      <c r="X80" s="237"/>
      <c r="Y80" s="237"/>
      <c r="Z80" s="237"/>
      <c r="AA80" s="237"/>
      <c r="AB80" s="237"/>
      <c r="AC80" s="237"/>
      <c r="AD80" s="237"/>
      <c r="AE80" s="237"/>
      <c r="AF80" s="237"/>
      <c r="AG80" s="237"/>
      <c r="AH80" s="237"/>
      <c r="AI80" s="237"/>
      <c r="AJ80" s="237"/>
      <c r="AK80" s="237"/>
      <c r="AL80" s="237"/>
      <c r="AM80" s="237"/>
      <c r="AN80" s="237"/>
      <c r="AO80" s="237"/>
      <c r="AP80" s="237"/>
      <c r="AQ80" s="236"/>
      <c r="AR80" s="236"/>
      <c r="AS80" s="236"/>
      <c r="AT80" s="236"/>
    </row>
    <row r="81" spans="1:46" s="235" customFormat="1">
      <c r="A81" s="307"/>
      <c r="B81" s="307"/>
      <c r="C81" s="307"/>
      <c r="D81" s="307"/>
      <c r="E81" s="307"/>
      <c r="F81" s="307"/>
      <c r="G81" s="307"/>
      <c r="H81" s="307"/>
      <c r="I81" s="307"/>
      <c r="J81" s="307"/>
      <c r="K81" s="307"/>
      <c r="M81" s="236"/>
      <c r="N81" s="236"/>
      <c r="O81" s="236"/>
      <c r="P81" s="236"/>
      <c r="Q81" s="236"/>
      <c r="R81" s="236"/>
      <c r="S81" s="230"/>
      <c r="T81" s="236"/>
      <c r="U81" s="236"/>
      <c r="V81" s="236"/>
      <c r="W81" s="237"/>
      <c r="X81" s="237"/>
      <c r="Y81" s="237"/>
      <c r="Z81" s="237"/>
      <c r="AA81" s="237"/>
      <c r="AB81" s="237"/>
      <c r="AC81" s="237"/>
      <c r="AD81" s="237"/>
      <c r="AE81" s="237"/>
      <c r="AF81" s="237"/>
      <c r="AG81" s="237"/>
      <c r="AH81" s="237"/>
      <c r="AI81" s="237"/>
      <c r="AJ81" s="237"/>
      <c r="AK81" s="237"/>
      <c r="AL81" s="237"/>
      <c r="AM81" s="237"/>
      <c r="AN81" s="237"/>
      <c r="AO81" s="237"/>
      <c r="AP81" s="237"/>
      <c r="AQ81" s="236"/>
      <c r="AR81" s="236"/>
      <c r="AS81" s="236"/>
      <c r="AT81" s="236"/>
    </row>
    <row r="82" spans="1:46" s="235" customFormat="1">
      <c r="A82" s="307"/>
      <c r="B82" s="307"/>
      <c r="C82" s="307"/>
      <c r="D82" s="307"/>
      <c r="E82" s="307"/>
      <c r="F82" s="307"/>
      <c r="G82" s="307"/>
      <c r="H82" s="307"/>
      <c r="I82" s="307"/>
      <c r="J82" s="307"/>
      <c r="K82" s="307"/>
      <c r="M82" s="236"/>
      <c r="N82" s="236"/>
      <c r="O82" s="236"/>
      <c r="P82" s="236"/>
      <c r="Q82" s="236"/>
      <c r="R82" s="236"/>
      <c r="S82" s="230"/>
      <c r="T82" s="236"/>
      <c r="U82" s="236"/>
      <c r="V82" s="236"/>
      <c r="W82" s="237"/>
      <c r="X82" s="237"/>
      <c r="Y82" s="237"/>
      <c r="Z82" s="237"/>
      <c r="AA82" s="237"/>
      <c r="AB82" s="237"/>
      <c r="AC82" s="237"/>
      <c r="AD82" s="237"/>
      <c r="AE82" s="237"/>
      <c r="AF82" s="237"/>
      <c r="AG82" s="237"/>
      <c r="AH82" s="237"/>
      <c r="AI82" s="237"/>
      <c r="AJ82" s="237"/>
      <c r="AK82" s="237"/>
      <c r="AL82" s="237"/>
      <c r="AM82" s="237"/>
      <c r="AN82" s="237"/>
      <c r="AO82" s="237"/>
      <c r="AP82" s="237"/>
      <c r="AQ82" s="236"/>
      <c r="AR82" s="236"/>
      <c r="AS82" s="236"/>
      <c r="AT82" s="236"/>
    </row>
    <row r="83" spans="1:46" s="235" customFormat="1">
      <c r="A83" s="307"/>
      <c r="B83" s="307"/>
      <c r="C83" s="307"/>
      <c r="D83" s="307"/>
      <c r="E83" s="307"/>
      <c r="F83" s="307"/>
      <c r="G83" s="307"/>
      <c r="H83" s="307"/>
      <c r="I83" s="307"/>
      <c r="J83" s="307"/>
      <c r="K83" s="307"/>
      <c r="M83" s="236"/>
      <c r="N83" s="236"/>
      <c r="O83" s="236"/>
      <c r="P83" s="236"/>
      <c r="Q83" s="236"/>
      <c r="R83" s="236"/>
      <c r="S83" s="230"/>
      <c r="T83" s="236"/>
      <c r="U83" s="236"/>
      <c r="V83" s="236"/>
      <c r="W83" s="237"/>
      <c r="X83" s="237"/>
      <c r="Y83" s="237"/>
      <c r="Z83" s="237"/>
      <c r="AA83" s="237"/>
      <c r="AB83" s="237"/>
      <c r="AC83" s="237"/>
      <c r="AD83" s="237"/>
      <c r="AE83" s="237"/>
      <c r="AF83" s="237"/>
      <c r="AG83" s="237"/>
      <c r="AH83" s="237"/>
      <c r="AI83" s="237"/>
      <c r="AJ83" s="237"/>
      <c r="AK83" s="237"/>
      <c r="AL83" s="237"/>
      <c r="AM83" s="237"/>
      <c r="AN83" s="237"/>
      <c r="AO83" s="237"/>
      <c r="AP83" s="237"/>
      <c r="AQ83" s="236"/>
      <c r="AR83" s="236"/>
      <c r="AS83" s="236"/>
      <c r="AT83" s="236"/>
    </row>
    <row r="84" spans="1:46" s="235" customFormat="1">
      <c r="A84" s="307"/>
      <c r="B84" s="307"/>
      <c r="C84" s="307"/>
      <c r="D84" s="307"/>
      <c r="E84" s="307"/>
      <c r="F84" s="307"/>
      <c r="G84" s="307"/>
      <c r="H84" s="307"/>
      <c r="I84" s="307"/>
      <c r="J84" s="307"/>
      <c r="K84" s="307"/>
      <c r="M84" s="236"/>
      <c r="N84" s="236"/>
      <c r="O84" s="236"/>
      <c r="P84" s="236"/>
      <c r="Q84" s="236"/>
      <c r="R84" s="236"/>
      <c r="S84" s="230"/>
      <c r="T84" s="236"/>
      <c r="U84" s="236"/>
      <c r="V84" s="236"/>
      <c r="W84" s="237"/>
      <c r="X84" s="237"/>
      <c r="Y84" s="237"/>
      <c r="Z84" s="237"/>
      <c r="AA84" s="237"/>
      <c r="AB84" s="237"/>
      <c r="AC84" s="237"/>
      <c r="AD84" s="237"/>
      <c r="AE84" s="237"/>
      <c r="AF84" s="237"/>
      <c r="AG84" s="237"/>
      <c r="AH84" s="237"/>
      <c r="AI84" s="237"/>
      <c r="AJ84" s="237"/>
      <c r="AK84" s="237"/>
      <c r="AL84" s="237"/>
      <c r="AM84" s="237"/>
      <c r="AN84" s="237"/>
      <c r="AO84" s="237"/>
      <c r="AP84" s="237"/>
      <c r="AQ84" s="236"/>
      <c r="AR84" s="236"/>
      <c r="AS84" s="236"/>
      <c r="AT84" s="236"/>
    </row>
    <row r="85" spans="1:46" s="235" customFormat="1">
      <c r="A85" s="307"/>
      <c r="B85" s="307"/>
      <c r="C85" s="307"/>
      <c r="D85" s="307"/>
      <c r="E85" s="307"/>
      <c r="F85" s="307"/>
      <c r="G85" s="307"/>
      <c r="H85" s="307"/>
      <c r="I85" s="307"/>
      <c r="J85" s="307"/>
      <c r="K85" s="307"/>
      <c r="M85" s="236"/>
      <c r="N85" s="236"/>
      <c r="O85" s="236"/>
      <c r="P85" s="236"/>
      <c r="Q85" s="236"/>
      <c r="R85" s="236"/>
      <c r="S85" s="230"/>
      <c r="T85" s="236"/>
      <c r="U85" s="236"/>
      <c r="V85" s="236"/>
      <c r="W85" s="237"/>
      <c r="X85" s="237"/>
      <c r="Y85" s="237"/>
      <c r="Z85" s="237"/>
      <c r="AA85" s="237"/>
      <c r="AB85" s="237"/>
      <c r="AC85" s="237"/>
      <c r="AD85" s="237"/>
      <c r="AE85" s="237"/>
      <c r="AF85" s="237"/>
      <c r="AG85" s="237"/>
      <c r="AH85" s="237"/>
      <c r="AI85" s="237"/>
      <c r="AJ85" s="237"/>
      <c r="AK85" s="237"/>
      <c r="AL85" s="237"/>
      <c r="AM85" s="237"/>
      <c r="AN85" s="237"/>
      <c r="AO85" s="237"/>
      <c r="AP85" s="237"/>
      <c r="AQ85" s="236"/>
      <c r="AR85" s="236"/>
      <c r="AS85" s="236"/>
      <c r="AT85" s="236"/>
    </row>
    <row r="86" spans="1:46" s="235" customFormat="1">
      <c r="A86" s="307"/>
      <c r="B86" s="307"/>
      <c r="C86" s="307"/>
      <c r="D86" s="307"/>
      <c r="E86" s="307"/>
      <c r="F86" s="307"/>
      <c r="G86" s="307"/>
      <c r="H86" s="307"/>
      <c r="I86" s="307"/>
      <c r="J86" s="307"/>
      <c r="K86" s="307"/>
      <c r="M86" s="236"/>
      <c r="N86" s="236"/>
      <c r="O86" s="236"/>
      <c r="P86" s="236"/>
      <c r="Q86" s="236"/>
      <c r="R86" s="236"/>
      <c r="S86" s="230"/>
      <c r="T86" s="236"/>
      <c r="U86" s="236"/>
      <c r="V86" s="236"/>
      <c r="W86" s="237"/>
      <c r="X86" s="237"/>
      <c r="Y86" s="237"/>
      <c r="Z86" s="237"/>
      <c r="AA86" s="237"/>
      <c r="AB86" s="237"/>
      <c r="AC86" s="237"/>
      <c r="AD86" s="237"/>
      <c r="AE86" s="237"/>
      <c r="AF86" s="237"/>
      <c r="AG86" s="237"/>
      <c r="AH86" s="237"/>
      <c r="AI86" s="237"/>
      <c r="AJ86" s="237"/>
      <c r="AK86" s="237"/>
      <c r="AL86" s="237"/>
      <c r="AM86" s="237"/>
      <c r="AN86" s="237"/>
      <c r="AO86" s="237"/>
      <c r="AP86" s="237"/>
      <c r="AQ86" s="236"/>
      <c r="AR86" s="236"/>
      <c r="AS86" s="236"/>
      <c r="AT86" s="236"/>
    </row>
    <row r="87" spans="1:46" s="235" customFormat="1">
      <c r="A87" s="307"/>
      <c r="B87" s="307"/>
      <c r="C87" s="307"/>
      <c r="D87" s="307"/>
      <c r="E87" s="307"/>
      <c r="F87" s="307"/>
      <c r="G87" s="307"/>
      <c r="H87" s="307"/>
      <c r="I87" s="307"/>
      <c r="J87" s="307"/>
      <c r="K87" s="307"/>
      <c r="M87" s="236"/>
      <c r="N87" s="236"/>
      <c r="O87" s="236"/>
      <c r="P87" s="236"/>
      <c r="Q87" s="236"/>
      <c r="R87" s="236"/>
      <c r="S87" s="230"/>
      <c r="T87" s="236"/>
      <c r="U87" s="236"/>
      <c r="V87" s="236"/>
      <c r="W87" s="237"/>
      <c r="X87" s="237"/>
      <c r="Y87" s="237"/>
      <c r="Z87" s="237"/>
      <c r="AA87" s="237"/>
      <c r="AB87" s="237"/>
      <c r="AC87" s="237"/>
      <c r="AD87" s="237"/>
      <c r="AE87" s="237"/>
      <c r="AF87" s="237"/>
      <c r="AG87" s="237"/>
      <c r="AH87" s="237"/>
      <c r="AI87" s="237"/>
      <c r="AJ87" s="237"/>
      <c r="AK87" s="237"/>
      <c r="AL87" s="237"/>
      <c r="AM87" s="237"/>
      <c r="AN87" s="237"/>
      <c r="AO87" s="237"/>
      <c r="AP87" s="237"/>
      <c r="AQ87" s="236"/>
      <c r="AR87" s="236"/>
      <c r="AS87" s="236"/>
      <c r="AT87" s="236"/>
    </row>
    <row r="88" spans="1:46" s="235" customFormat="1">
      <c r="A88" s="307"/>
      <c r="B88" s="307"/>
      <c r="C88" s="307"/>
      <c r="D88" s="307"/>
      <c r="E88" s="307"/>
      <c r="F88" s="307"/>
      <c r="G88" s="307"/>
      <c r="H88" s="307"/>
      <c r="I88" s="307"/>
      <c r="J88" s="307"/>
      <c r="K88" s="307"/>
      <c r="M88" s="236"/>
      <c r="N88" s="236"/>
      <c r="O88" s="236"/>
      <c r="P88" s="236"/>
      <c r="Q88" s="236"/>
      <c r="R88" s="236"/>
      <c r="S88" s="230"/>
      <c r="T88" s="236"/>
      <c r="U88" s="236"/>
      <c r="V88" s="236"/>
      <c r="W88" s="237"/>
      <c r="X88" s="237"/>
      <c r="Y88" s="237"/>
      <c r="Z88" s="237"/>
      <c r="AA88" s="237"/>
      <c r="AB88" s="237"/>
      <c r="AC88" s="237"/>
      <c r="AD88" s="237"/>
      <c r="AE88" s="237"/>
      <c r="AF88" s="237"/>
      <c r="AG88" s="237"/>
      <c r="AH88" s="237"/>
      <c r="AI88" s="237"/>
      <c r="AJ88" s="237"/>
      <c r="AK88" s="237"/>
      <c r="AL88" s="237"/>
      <c r="AM88" s="237"/>
      <c r="AN88" s="237"/>
      <c r="AO88" s="237"/>
      <c r="AP88" s="237"/>
      <c r="AQ88" s="236"/>
      <c r="AR88" s="236"/>
      <c r="AS88" s="236"/>
      <c r="AT88" s="236"/>
    </row>
    <row r="89" spans="1:46" s="235" customFormat="1">
      <c r="A89" s="307"/>
      <c r="B89" s="307"/>
      <c r="C89" s="307"/>
      <c r="D89" s="307"/>
      <c r="E89" s="307"/>
      <c r="F89" s="307"/>
      <c r="G89" s="307"/>
      <c r="H89" s="307"/>
      <c r="I89" s="307"/>
      <c r="J89" s="307"/>
      <c r="K89" s="307"/>
      <c r="M89" s="236"/>
      <c r="N89" s="236"/>
      <c r="O89" s="236"/>
      <c r="P89" s="236"/>
      <c r="Q89" s="236"/>
      <c r="R89" s="236"/>
      <c r="S89" s="230"/>
      <c r="T89" s="236"/>
      <c r="U89" s="236"/>
      <c r="V89" s="236"/>
      <c r="W89" s="237"/>
      <c r="X89" s="237"/>
      <c r="Y89" s="237"/>
      <c r="Z89" s="237"/>
      <c r="AA89" s="237"/>
      <c r="AB89" s="237"/>
      <c r="AC89" s="237"/>
      <c r="AD89" s="237"/>
      <c r="AE89" s="237"/>
      <c r="AF89" s="237"/>
      <c r="AG89" s="237"/>
      <c r="AH89" s="237"/>
      <c r="AI89" s="237"/>
      <c r="AJ89" s="237"/>
      <c r="AK89" s="237"/>
      <c r="AL89" s="237"/>
      <c r="AM89" s="237"/>
      <c r="AN89" s="237"/>
      <c r="AO89" s="237"/>
      <c r="AP89" s="237"/>
      <c r="AQ89" s="236"/>
      <c r="AR89" s="236"/>
      <c r="AS89" s="236"/>
      <c r="AT89" s="236"/>
    </row>
    <row r="90" spans="1:46" s="235" customFormat="1">
      <c r="A90" s="307"/>
      <c r="B90" s="308"/>
      <c r="C90" s="308"/>
      <c r="D90" s="309"/>
      <c r="E90" s="309"/>
      <c r="F90" s="309"/>
      <c r="G90" s="309"/>
      <c r="H90" s="309"/>
      <c r="I90" s="309"/>
      <c r="J90" s="309"/>
      <c r="K90" s="309"/>
      <c r="M90" s="236"/>
      <c r="N90" s="236"/>
      <c r="O90" s="236"/>
      <c r="P90" s="236"/>
      <c r="Q90" s="236"/>
      <c r="R90" s="236"/>
      <c r="S90" s="230"/>
      <c r="T90" s="236"/>
      <c r="U90" s="236"/>
      <c r="V90" s="236"/>
      <c r="W90" s="237"/>
      <c r="X90" s="237"/>
      <c r="Y90" s="237"/>
      <c r="Z90" s="237"/>
      <c r="AA90" s="237"/>
      <c r="AB90" s="237"/>
      <c r="AC90" s="237"/>
      <c r="AD90" s="237"/>
      <c r="AE90" s="237"/>
      <c r="AF90" s="237"/>
      <c r="AG90" s="237"/>
      <c r="AH90" s="237"/>
      <c r="AI90" s="237"/>
      <c r="AJ90" s="237"/>
      <c r="AK90" s="237"/>
      <c r="AL90" s="237"/>
      <c r="AM90" s="237"/>
      <c r="AN90" s="237"/>
      <c r="AO90" s="237"/>
      <c r="AP90" s="237"/>
      <c r="AQ90" s="236"/>
      <c r="AR90" s="236"/>
      <c r="AS90" s="236"/>
      <c r="AT90" s="236"/>
    </row>
    <row r="91" spans="1:46" s="235" customFormat="1">
      <c r="A91" s="307"/>
      <c r="B91" s="308"/>
      <c r="C91" s="308"/>
      <c r="D91" s="309"/>
      <c r="E91" s="309"/>
      <c r="F91" s="309"/>
      <c r="G91" s="309"/>
      <c r="H91" s="309"/>
      <c r="I91" s="309"/>
      <c r="J91" s="309"/>
      <c r="K91" s="309"/>
      <c r="M91" s="236"/>
      <c r="N91" s="236"/>
      <c r="O91" s="236"/>
      <c r="P91" s="236"/>
      <c r="Q91" s="236"/>
      <c r="R91" s="236"/>
      <c r="S91" s="230"/>
      <c r="T91" s="236"/>
      <c r="U91" s="236"/>
      <c r="V91" s="236"/>
      <c r="W91" s="237"/>
      <c r="X91" s="237"/>
      <c r="Y91" s="237"/>
      <c r="Z91" s="237"/>
      <c r="AA91" s="237"/>
      <c r="AB91" s="237"/>
      <c r="AC91" s="237"/>
      <c r="AD91" s="237"/>
      <c r="AE91" s="237"/>
      <c r="AF91" s="237"/>
      <c r="AG91" s="237"/>
      <c r="AH91" s="237"/>
      <c r="AI91" s="237"/>
      <c r="AJ91" s="237"/>
      <c r="AK91" s="237"/>
      <c r="AL91" s="237"/>
      <c r="AM91" s="237"/>
      <c r="AN91" s="237"/>
      <c r="AO91" s="237"/>
      <c r="AP91" s="237"/>
      <c r="AQ91" s="236"/>
      <c r="AR91" s="236"/>
      <c r="AS91" s="236"/>
      <c r="AT91" s="236"/>
    </row>
    <row r="92" spans="1:46" s="235" customFormat="1">
      <c r="A92" s="307"/>
      <c r="B92" s="308"/>
      <c r="C92" s="308"/>
      <c r="D92" s="309"/>
      <c r="E92" s="309"/>
      <c r="F92" s="309"/>
      <c r="G92" s="309"/>
      <c r="H92" s="309"/>
      <c r="I92" s="309"/>
      <c r="J92" s="309"/>
      <c r="K92" s="309"/>
      <c r="M92" s="236"/>
      <c r="N92" s="236"/>
      <c r="O92" s="236"/>
      <c r="P92" s="236"/>
      <c r="Q92" s="236"/>
      <c r="R92" s="236"/>
      <c r="S92" s="230"/>
      <c r="T92" s="236"/>
      <c r="U92" s="236"/>
      <c r="V92" s="236"/>
      <c r="W92" s="237"/>
      <c r="X92" s="237"/>
      <c r="Y92" s="237"/>
      <c r="Z92" s="237"/>
      <c r="AA92" s="237"/>
      <c r="AB92" s="237"/>
      <c r="AC92" s="237"/>
      <c r="AD92" s="237"/>
      <c r="AE92" s="237"/>
      <c r="AF92" s="237"/>
      <c r="AG92" s="237"/>
      <c r="AH92" s="237"/>
      <c r="AI92" s="237"/>
      <c r="AJ92" s="237"/>
      <c r="AK92" s="237"/>
      <c r="AL92" s="237"/>
      <c r="AM92" s="237"/>
      <c r="AN92" s="237"/>
      <c r="AO92" s="237"/>
      <c r="AP92" s="237"/>
      <c r="AQ92" s="236"/>
      <c r="AR92" s="236"/>
      <c r="AS92" s="236"/>
      <c r="AT92" s="236"/>
    </row>
    <row r="93" spans="1:46" s="235" customFormat="1">
      <c r="A93" s="307"/>
      <c r="B93" s="308"/>
      <c r="C93" s="308"/>
      <c r="D93" s="309"/>
      <c r="E93" s="309"/>
      <c r="F93" s="309"/>
      <c r="G93" s="309"/>
      <c r="H93" s="309"/>
      <c r="I93" s="309"/>
      <c r="J93" s="309"/>
      <c r="K93" s="309"/>
      <c r="M93" s="236"/>
      <c r="N93" s="236"/>
      <c r="O93" s="236"/>
      <c r="P93" s="236"/>
      <c r="Q93" s="236"/>
      <c r="R93" s="236"/>
      <c r="S93" s="230"/>
      <c r="T93" s="236"/>
      <c r="U93" s="236"/>
      <c r="V93" s="236"/>
      <c r="W93" s="237"/>
      <c r="X93" s="237"/>
      <c r="Y93" s="237"/>
      <c r="Z93" s="237"/>
      <c r="AA93" s="237"/>
      <c r="AB93" s="237"/>
      <c r="AC93" s="237"/>
      <c r="AD93" s="237"/>
      <c r="AE93" s="237"/>
      <c r="AF93" s="237"/>
      <c r="AG93" s="237"/>
      <c r="AH93" s="237"/>
      <c r="AI93" s="237"/>
      <c r="AJ93" s="237"/>
      <c r="AK93" s="237"/>
      <c r="AL93" s="237"/>
      <c r="AM93" s="237"/>
      <c r="AN93" s="237"/>
      <c r="AO93" s="237"/>
      <c r="AP93" s="237"/>
      <c r="AQ93" s="236"/>
      <c r="AR93" s="236"/>
      <c r="AS93" s="236"/>
      <c r="AT93" s="236"/>
    </row>
    <row r="94" spans="1:46" s="235" customFormat="1">
      <c r="A94" s="307"/>
      <c r="B94" s="308"/>
      <c r="C94" s="308"/>
      <c r="D94" s="309"/>
      <c r="E94" s="309"/>
      <c r="F94" s="309"/>
      <c r="G94" s="309"/>
      <c r="H94" s="309"/>
      <c r="I94" s="309"/>
      <c r="J94" s="309"/>
      <c r="K94" s="309"/>
      <c r="M94" s="236"/>
      <c r="N94" s="236"/>
      <c r="O94" s="236"/>
      <c r="P94" s="236"/>
      <c r="Q94" s="236"/>
      <c r="R94" s="236"/>
      <c r="S94" s="230"/>
      <c r="T94" s="236"/>
      <c r="U94" s="236"/>
      <c r="V94" s="236"/>
      <c r="W94" s="237"/>
      <c r="X94" s="237"/>
      <c r="Y94" s="237"/>
      <c r="Z94" s="237"/>
      <c r="AA94" s="237"/>
      <c r="AB94" s="237"/>
      <c r="AC94" s="237"/>
      <c r="AD94" s="237"/>
      <c r="AE94" s="237"/>
      <c r="AF94" s="237"/>
      <c r="AG94" s="237"/>
      <c r="AH94" s="237"/>
      <c r="AI94" s="237"/>
      <c r="AJ94" s="237"/>
      <c r="AK94" s="237"/>
      <c r="AL94" s="237"/>
      <c r="AM94" s="237"/>
      <c r="AN94" s="237"/>
      <c r="AO94" s="237"/>
      <c r="AP94" s="237"/>
      <c r="AQ94" s="236"/>
      <c r="AR94" s="236"/>
      <c r="AS94" s="236"/>
      <c r="AT94" s="236"/>
    </row>
    <row r="95" spans="1:46" s="235" customFormat="1">
      <c r="A95" s="307"/>
      <c r="B95" s="308"/>
      <c r="C95" s="308"/>
      <c r="D95" s="309"/>
      <c r="E95" s="309"/>
      <c r="F95" s="309"/>
      <c r="G95" s="309"/>
      <c r="H95" s="309"/>
      <c r="I95" s="309"/>
      <c r="J95" s="309"/>
      <c r="K95" s="309"/>
      <c r="M95" s="236"/>
      <c r="N95" s="236"/>
      <c r="O95" s="236"/>
      <c r="P95" s="236"/>
      <c r="Q95" s="236"/>
      <c r="R95" s="236"/>
      <c r="S95" s="230"/>
      <c r="T95" s="236"/>
      <c r="U95" s="236"/>
      <c r="V95" s="236"/>
      <c r="W95" s="237"/>
      <c r="X95" s="237"/>
      <c r="Y95" s="237"/>
      <c r="Z95" s="237"/>
      <c r="AA95" s="237"/>
      <c r="AB95" s="237"/>
      <c r="AC95" s="237"/>
      <c r="AD95" s="237"/>
      <c r="AE95" s="237"/>
      <c r="AF95" s="237"/>
      <c r="AG95" s="237"/>
      <c r="AH95" s="237"/>
      <c r="AI95" s="237"/>
      <c r="AJ95" s="237"/>
      <c r="AK95" s="237"/>
      <c r="AL95" s="237"/>
      <c r="AM95" s="237"/>
      <c r="AN95" s="237"/>
      <c r="AO95" s="237"/>
      <c r="AP95" s="237"/>
      <c r="AQ95" s="236"/>
      <c r="AR95" s="236"/>
      <c r="AS95" s="236"/>
      <c r="AT95" s="236"/>
    </row>
    <row r="96" spans="1:46" s="235" customFormat="1">
      <c r="A96" s="307"/>
      <c r="B96" s="308"/>
      <c r="C96" s="308"/>
      <c r="D96" s="309"/>
      <c r="E96" s="309"/>
      <c r="F96" s="309"/>
      <c r="G96" s="309"/>
      <c r="H96" s="309"/>
      <c r="I96" s="309"/>
      <c r="J96" s="309"/>
      <c r="K96" s="309"/>
      <c r="M96" s="236"/>
      <c r="N96" s="236"/>
      <c r="O96" s="236"/>
      <c r="P96" s="236"/>
      <c r="Q96" s="236"/>
      <c r="R96" s="236"/>
      <c r="S96" s="230"/>
      <c r="T96" s="236"/>
      <c r="U96" s="236"/>
      <c r="V96" s="236"/>
      <c r="W96" s="237"/>
      <c r="X96" s="237"/>
      <c r="Y96" s="237"/>
      <c r="Z96" s="237"/>
      <c r="AA96" s="237"/>
      <c r="AB96" s="237"/>
      <c r="AC96" s="237"/>
      <c r="AD96" s="237"/>
      <c r="AE96" s="237"/>
      <c r="AF96" s="237"/>
      <c r="AG96" s="237"/>
      <c r="AH96" s="237"/>
      <c r="AI96" s="237"/>
      <c r="AJ96" s="237"/>
      <c r="AK96" s="237"/>
      <c r="AL96" s="237"/>
      <c r="AM96" s="237"/>
      <c r="AN96" s="237"/>
      <c r="AO96" s="237"/>
      <c r="AP96" s="237"/>
      <c r="AQ96" s="236"/>
      <c r="AR96" s="236"/>
      <c r="AS96" s="236"/>
      <c r="AT96" s="236"/>
    </row>
    <row r="97" spans="1:46" s="235" customFormat="1">
      <c r="A97" s="307"/>
      <c r="B97" s="308"/>
      <c r="C97" s="308"/>
      <c r="D97" s="309"/>
      <c r="E97" s="309"/>
      <c r="F97" s="309"/>
      <c r="G97" s="309"/>
      <c r="H97" s="309"/>
      <c r="I97" s="309"/>
      <c r="J97" s="309"/>
      <c r="K97" s="309"/>
      <c r="M97" s="236"/>
      <c r="N97" s="236"/>
      <c r="O97" s="236"/>
      <c r="P97" s="236"/>
      <c r="Q97" s="236"/>
      <c r="R97" s="236"/>
      <c r="S97" s="230"/>
      <c r="T97" s="236"/>
      <c r="U97" s="236"/>
      <c r="V97" s="236"/>
      <c r="W97" s="237"/>
      <c r="X97" s="237"/>
      <c r="Y97" s="237"/>
      <c r="Z97" s="237"/>
      <c r="AA97" s="237"/>
      <c r="AB97" s="237"/>
      <c r="AC97" s="237"/>
      <c r="AD97" s="237"/>
      <c r="AE97" s="237"/>
      <c r="AF97" s="237"/>
      <c r="AG97" s="237"/>
      <c r="AH97" s="237"/>
      <c r="AI97" s="237"/>
      <c r="AJ97" s="237"/>
      <c r="AK97" s="237"/>
      <c r="AL97" s="237"/>
      <c r="AM97" s="237"/>
      <c r="AN97" s="237"/>
      <c r="AO97" s="237"/>
      <c r="AP97" s="237"/>
      <c r="AQ97" s="236"/>
      <c r="AR97" s="236"/>
      <c r="AS97" s="236"/>
      <c r="AT97" s="236"/>
    </row>
    <row r="98" spans="1:46" s="235" customFormat="1">
      <c r="A98" s="307"/>
      <c r="B98" s="308"/>
      <c r="C98" s="308"/>
      <c r="D98" s="309"/>
      <c r="E98" s="309"/>
      <c r="F98" s="309"/>
      <c r="G98" s="309"/>
      <c r="H98" s="309"/>
      <c r="I98" s="309"/>
      <c r="J98" s="309"/>
      <c r="K98" s="309"/>
      <c r="M98" s="236"/>
      <c r="N98" s="236"/>
      <c r="O98" s="236"/>
      <c r="P98" s="236"/>
      <c r="Q98" s="236"/>
      <c r="R98" s="236"/>
      <c r="S98" s="230"/>
      <c r="T98" s="236"/>
      <c r="U98" s="236"/>
      <c r="V98" s="236"/>
      <c r="W98" s="237"/>
      <c r="X98" s="237"/>
      <c r="Y98" s="237"/>
      <c r="Z98" s="237"/>
      <c r="AA98" s="237"/>
      <c r="AB98" s="237"/>
      <c r="AC98" s="237"/>
      <c r="AD98" s="237"/>
      <c r="AE98" s="237"/>
      <c r="AF98" s="237"/>
      <c r="AG98" s="237"/>
      <c r="AH98" s="237"/>
      <c r="AI98" s="237"/>
      <c r="AJ98" s="237"/>
      <c r="AK98" s="237"/>
      <c r="AL98" s="237"/>
      <c r="AM98" s="237"/>
      <c r="AN98" s="237"/>
      <c r="AO98" s="237"/>
      <c r="AP98" s="237"/>
      <c r="AQ98" s="236"/>
      <c r="AR98" s="236"/>
      <c r="AS98" s="236"/>
      <c r="AT98" s="236"/>
    </row>
    <row r="99" spans="1:46" s="235" customFormat="1">
      <c r="A99" s="307"/>
      <c r="B99" s="308"/>
      <c r="C99" s="308"/>
      <c r="D99" s="309"/>
      <c r="E99" s="309"/>
      <c r="F99" s="309"/>
      <c r="G99" s="309"/>
      <c r="H99" s="309"/>
      <c r="I99" s="309"/>
      <c r="J99" s="309"/>
      <c r="K99" s="309"/>
      <c r="M99" s="236"/>
      <c r="N99" s="236"/>
      <c r="O99" s="236"/>
      <c r="P99" s="236"/>
      <c r="Q99" s="236"/>
      <c r="R99" s="236"/>
      <c r="S99" s="230"/>
      <c r="T99" s="236"/>
      <c r="U99" s="236"/>
      <c r="V99" s="236"/>
      <c r="W99" s="237"/>
      <c r="X99" s="237"/>
      <c r="Y99" s="237"/>
      <c r="Z99" s="237"/>
      <c r="AA99" s="237"/>
      <c r="AB99" s="237"/>
      <c r="AC99" s="237"/>
      <c r="AD99" s="237"/>
      <c r="AE99" s="237"/>
      <c r="AF99" s="237"/>
      <c r="AG99" s="237"/>
      <c r="AH99" s="237"/>
      <c r="AI99" s="237"/>
      <c r="AJ99" s="237"/>
      <c r="AK99" s="237"/>
      <c r="AL99" s="237"/>
      <c r="AM99" s="237"/>
      <c r="AN99" s="237"/>
      <c r="AO99" s="237"/>
      <c r="AP99" s="237"/>
      <c r="AQ99" s="236"/>
      <c r="AR99" s="236"/>
      <c r="AS99" s="236"/>
      <c r="AT99" s="236"/>
    </row>
    <row r="100" spans="1:46" s="235" customFormat="1">
      <c r="A100" s="307"/>
      <c r="B100" s="308"/>
      <c r="C100" s="308"/>
      <c r="D100" s="309"/>
      <c r="E100" s="309"/>
      <c r="F100" s="309"/>
      <c r="G100" s="309"/>
      <c r="H100" s="309"/>
      <c r="I100" s="309"/>
      <c r="J100" s="309"/>
      <c r="K100" s="309"/>
      <c r="M100" s="236"/>
      <c r="N100" s="236"/>
      <c r="O100" s="236"/>
      <c r="P100" s="236"/>
      <c r="Q100" s="236"/>
      <c r="R100" s="236"/>
      <c r="S100" s="230"/>
      <c r="T100" s="236"/>
      <c r="U100" s="236"/>
      <c r="V100" s="236"/>
      <c r="W100" s="237"/>
      <c r="X100" s="237"/>
      <c r="Y100" s="237"/>
      <c r="Z100" s="237"/>
      <c r="AA100" s="237"/>
      <c r="AB100" s="237"/>
      <c r="AC100" s="237"/>
      <c r="AD100" s="237"/>
      <c r="AE100" s="237"/>
      <c r="AF100" s="237"/>
      <c r="AG100" s="237"/>
      <c r="AH100" s="237"/>
      <c r="AI100" s="237"/>
      <c r="AJ100" s="237"/>
      <c r="AK100" s="237"/>
      <c r="AL100" s="237"/>
      <c r="AM100" s="237"/>
      <c r="AN100" s="237"/>
      <c r="AO100" s="237"/>
      <c r="AP100" s="237"/>
      <c r="AQ100" s="236"/>
      <c r="AR100" s="236"/>
      <c r="AS100" s="236"/>
      <c r="AT100" s="236"/>
    </row>
    <row r="101" spans="1:46" s="235" customFormat="1">
      <c r="A101" s="307"/>
      <c r="B101" s="308"/>
      <c r="C101" s="308"/>
      <c r="D101" s="309"/>
      <c r="E101" s="309"/>
      <c r="F101" s="309"/>
      <c r="G101" s="309"/>
      <c r="H101" s="309"/>
      <c r="I101" s="309"/>
      <c r="J101" s="309"/>
      <c r="K101" s="309"/>
      <c r="M101" s="236"/>
      <c r="N101" s="236"/>
      <c r="O101" s="236"/>
      <c r="P101" s="236"/>
      <c r="Q101" s="236"/>
      <c r="R101" s="236"/>
      <c r="S101" s="230"/>
      <c r="T101" s="236"/>
      <c r="U101" s="236"/>
      <c r="V101" s="236"/>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36"/>
      <c r="AR101" s="236"/>
      <c r="AS101" s="236"/>
      <c r="AT101" s="236"/>
    </row>
    <row r="102" spans="1:46" s="235" customFormat="1">
      <c r="A102" s="307"/>
      <c r="B102" s="308"/>
      <c r="C102" s="308"/>
      <c r="D102" s="309"/>
      <c r="E102" s="309"/>
      <c r="F102" s="309"/>
      <c r="G102" s="309"/>
      <c r="H102" s="309"/>
      <c r="I102" s="309"/>
      <c r="J102" s="309"/>
      <c r="K102" s="309"/>
      <c r="M102" s="236"/>
      <c r="N102" s="236"/>
      <c r="O102" s="236"/>
      <c r="P102" s="236"/>
      <c r="Q102" s="236"/>
      <c r="R102" s="236"/>
      <c r="S102" s="230"/>
      <c r="T102" s="236"/>
      <c r="U102" s="236"/>
      <c r="V102" s="236"/>
      <c r="W102" s="237"/>
      <c r="X102" s="237"/>
      <c r="Y102" s="237"/>
      <c r="Z102" s="237"/>
      <c r="AA102" s="237"/>
      <c r="AB102" s="237"/>
      <c r="AC102" s="237"/>
      <c r="AD102" s="237"/>
      <c r="AE102" s="237"/>
      <c r="AF102" s="237"/>
      <c r="AG102" s="237"/>
      <c r="AH102" s="237"/>
      <c r="AI102" s="237"/>
      <c r="AJ102" s="237"/>
      <c r="AK102" s="237"/>
      <c r="AL102" s="237"/>
      <c r="AM102" s="237"/>
      <c r="AN102" s="237"/>
      <c r="AO102" s="237"/>
      <c r="AP102" s="237"/>
      <c r="AQ102" s="236"/>
      <c r="AR102" s="236"/>
      <c r="AS102" s="236"/>
      <c r="AT102" s="236"/>
    </row>
    <row r="103" spans="1:46" s="235" customFormat="1">
      <c r="A103" s="307"/>
      <c r="B103" s="308"/>
      <c r="C103" s="308"/>
      <c r="D103" s="309"/>
      <c r="E103" s="309"/>
      <c r="F103" s="309"/>
      <c r="G103" s="309"/>
      <c r="H103" s="309"/>
      <c r="I103" s="309"/>
      <c r="J103" s="309"/>
      <c r="K103" s="309"/>
      <c r="M103" s="236"/>
      <c r="N103" s="236"/>
      <c r="O103" s="236"/>
      <c r="P103" s="236"/>
      <c r="Q103" s="236"/>
      <c r="R103" s="236"/>
      <c r="S103" s="230"/>
      <c r="T103" s="236"/>
      <c r="U103" s="236"/>
      <c r="V103" s="236"/>
      <c r="W103" s="237"/>
      <c r="X103" s="237"/>
      <c r="Y103" s="237"/>
      <c r="Z103" s="237"/>
      <c r="AA103" s="237"/>
      <c r="AB103" s="237"/>
      <c r="AC103" s="237"/>
      <c r="AD103" s="237"/>
      <c r="AE103" s="237"/>
      <c r="AF103" s="237"/>
      <c r="AG103" s="237"/>
      <c r="AH103" s="237"/>
      <c r="AI103" s="237"/>
      <c r="AJ103" s="237"/>
      <c r="AK103" s="237"/>
      <c r="AL103" s="237"/>
      <c r="AM103" s="237"/>
      <c r="AN103" s="237"/>
      <c r="AO103" s="237"/>
      <c r="AP103" s="237"/>
      <c r="AQ103" s="236"/>
      <c r="AR103" s="236"/>
      <c r="AS103" s="236"/>
      <c r="AT103" s="236"/>
    </row>
    <row r="104" spans="1:46" s="235" customFormat="1">
      <c r="A104" s="307"/>
      <c r="B104" s="308"/>
      <c r="C104" s="308"/>
      <c r="D104" s="309"/>
      <c r="E104" s="309"/>
      <c r="F104" s="309"/>
      <c r="G104" s="309"/>
      <c r="H104" s="309"/>
      <c r="I104" s="309"/>
      <c r="J104" s="309"/>
      <c r="K104" s="309"/>
      <c r="M104" s="236"/>
      <c r="N104" s="236"/>
      <c r="O104" s="236"/>
      <c r="P104" s="236"/>
      <c r="Q104" s="236"/>
      <c r="R104" s="236"/>
      <c r="S104" s="230"/>
      <c r="T104" s="236"/>
      <c r="U104" s="236"/>
      <c r="V104" s="236"/>
      <c r="W104" s="237"/>
      <c r="X104" s="237"/>
      <c r="Y104" s="237"/>
      <c r="Z104" s="237"/>
      <c r="AA104" s="237"/>
      <c r="AB104" s="237"/>
      <c r="AC104" s="237"/>
      <c r="AD104" s="237"/>
      <c r="AE104" s="237"/>
      <c r="AF104" s="237"/>
      <c r="AG104" s="237"/>
      <c r="AH104" s="237"/>
      <c r="AI104" s="237"/>
      <c r="AJ104" s="237"/>
      <c r="AK104" s="237"/>
      <c r="AL104" s="237"/>
      <c r="AM104" s="237"/>
      <c r="AN104" s="237"/>
      <c r="AO104" s="237"/>
      <c r="AP104" s="237"/>
      <c r="AQ104" s="236"/>
      <c r="AR104" s="236"/>
      <c r="AS104" s="236"/>
      <c r="AT104" s="236"/>
    </row>
    <row r="105" spans="1:46" s="235" customFormat="1">
      <c r="A105" s="307"/>
      <c r="B105" s="308"/>
      <c r="C105" s="308"/>
      <c r="D105" s="309"/>
      <c r="E105" s="309"/>
      <c r="F105" s="309"/>
      <c r="G105" s="309"/>
      <c r="H105" s="309"/>
      <c r="I105" s="309"/>
      <c r="J105" s="309"/>
      <c r="K105" s="309"/>
      <c r="M105" s="236"/>
      <c r="N105" s="236"/>
      <c r="O105" s="236"/>
      <c r="P105" s="236"/>
      <c r="Q105" s="236"/>
      <c r="R105" s="236"/>
      <c r="S105" s="230"/>
      <c r="T105" s="236"/>
      <c r="U105" s="236"/>
      <c r="V105" s="236"/>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6"/>
      <c r="AR105" s="236"/>
      <c r="AS105" s="236"/>
      <c r="AT105" s="236"/>
    </row>
    <row r="106" spans="1:46" s="235" customFormat="1">
      <c r="A106" s="307"/>
      <c r="B106" s="308"/>
      <c r="C106" s="308"/>
      <c r="D106" s="309"/>
      <c r="E106" s="309"/>
      <c r="F106" s="309"/>
      <c r="G106" s="309"/>
      <c r="H106" s="309"/>
      <c r="I106" s="309"/>
      <c r="J106" s="309"/>
      <c r="K106" s="309"/>
      <c r="M106" s="236"/>
      <c r="N106" s="236"/>
      <c r="O106" s="236"/>
      <c r="P106" s="236"/>
      <c r="Q106" s="236"/>
      <c r="R106" s="236"/>
      <c r="S106" s="230"/>
      <c r="T106" s="236"/>
      <c r="U106" s="236"/>
      <c r="V106" s="236"/>
      <c r="W106" s="237"/>
      <c r="X106" s="237"/>
      <c r="Y106" s="237"/>
      <c r="Z106" s="237"/>
      <c r="AA106" s="237"/>
      <c r="AB106" s="237"/>
      <c r="AC106" s="237"/>
      <c r="AD106" s="237"/>
      <c r="AE106" s="237"/>
      <c r="AF106" s="237"/>
      <c r="AG106" s="237"/>
      <c r="AH106" s="237"/>
      <c r="AI106" s="237"/>
      <c r="AJ106" s="237"/>
      <c r="AK106" s="237"/>
      <c r="AL106" s="237"/>
      <c r="AM106" s="237"/>
      <c r="AN106" s="237"/>
      <c r="AO106" s="237"/>
      <c r="AP106" s="237"/>
      <c r="AQ106" s="236"/>
      <c r="AR106" s="236"/>
      <c r="AS106" s="236"/>
      <c r="AT106" s="236"/>
    </row>
    <row r="107" spans="1:46" s="235" customFormat="1">
      <c r="A107" s="307"/>
      <c r="B107" s="308"/>
      <c r="C107" s="308"/>
      <c r="D107" s="309"/>
      <c r="E107" s="309"/>
      <c r="F107" s="309"/>
      <c r="G107" s="309"/>
      <c r="H107" s="309"/>
      <c r="I107" s="309"/>
      <c r="J107" s="309"/>
      <c r="K107" s="309"/>
      <c r="M107" s="236"/>
      <c r="N107" s="236"/>
      <c r="O107" s="236"/>
      <c r="P107" s="236"/>
      <c r="Q107" s="236"/>
      <c r="R107" s="236"/>
      <c r="S107" s="230"/>
      <c r="T107" s="236"/>
      <c r="U107" s="236"/>
      <c r="V107" s="236"/>
      <c r="W107" s="237"/>
      <c r="X107" s="237"/>
      <c r="Y107" s="237"/>
      <c r="Z107" s="237"/>
      <c r="AA107" s="237"/>
      <c r="AB107" s="237"/>
      <c r="AC107" s="237"/>
      <c r="AD107" s="237"/>
      <c r="AE107" s="237"/>
      <c r="AF107" s="237"/>
      <c r="AG107" s="237"/>
      <c r="AH107" s="237"/>
      <c r="AI107" s="237"/>
      <c r="AJ107" s="237"/>
      <c r="AK107" s="237"/>
      <c r="AL107" s="237"/>
      <c r="AM107" s="237"/>
      <c r="AN107" s="237"/>
      <c r="AO107" s="237"/>
      <c r="AP107" s="237"/>
      <c r="AQ107" s="236"/>
      <c r="AR107" s="236"/>
      <c r="AS107" s="236"/>
      <c r="AT107" s="236"/>
    </row>
  </sheetData>
  <mergeCells count="15">
    <mergeCell ref="A3:K3"/>
    <mergeCell ref="AB3:AC3"/>
    <mergeCell ref="A5:K5"/>
    <mergeCell ref="A8:E8"/>
    <mergeCell ref="I8:K8"/>
    <mergeCell ref="B12:E12"/>
    <mergeCell ref="I12:K12"/>
    <mergeCell ref="Q14:R14"/>
    <mergeCell ref="T14:U14"/>
    <mergeCell ref="B9:E9"/>
    <mergeCell ref="I9:L9"/>
    <mergeCell ref="B10:E10"/>
    <mergeCell ref="I10:L10"/>
    <mergeCell ref="B11:E11"/>
    <mergeCell ref="I11:L11"/>
  </mergeCells>
  <conditionalFormatting sqref="G17:G20">
    <cfRule type="expression" dxfId="3" priority="2" stopIfTrue="1">
      <formula>A17&gt;0</formula>
    </cfRule>
  </conditionalFormatting>
  <conditionalFormatting sqref="I17:J20">
    <cfRule type="expression" dxfId="2"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198" top="0.511811023622047" bottom="0.86614173228346403" header="0.23622047244094499" footer="0.23622047244094499"/>
  <pageSetup paperSize="9" scale="79" fitToHeight="5" orientation="landscape" r:id="rId1"/>
  <headerFooter alignWithMargins="0">
    <oddFooter>&amp;R&amp;"Book Antiqua,Bold"&amp;10Schedule-5/ Page &amp;P of &amp;N</oddFooter>
  </headerFooter>
</worksheet>
</file>

<file path=xl/worksheets/sheet4.xml><?xml version="1.0" encoding="utf-8"?>
<worksheet xmlns="http://schemas.openxmlformats.org/spreadsheetml/2006/main" xmlns:r="http://schemas.openxmlformats.org/officeDocument/2006/relationships">
  <sheetPr>
    <tabColor indexed="53"/>
  </sheetPr>
  <dimension ref="A1:AT107"/>
  <sheetViews>
    <sheetView showGridLines="0" view="pageBreakPreview" topLeftCell="D4" zoomScale="115" zoomScaleNormal="100" workbookViewId="0">
      <selection activeCell="G18" sqref="G18"/>
    </sheetView>
  </sheetViews>
  <sheetFormatPr defaultColWidth="9" defaultRowHeight="12.75"/>
  <cols>
    <col min="1" max="1" width="5.625" style="232" customWidth="1"/>
    <col min="2" max="2" width="44.625" style="233" customWidth="1"/>
    <col min="3" max="3" width="9.125" style="233" customWidth="1"/>
    <col min="4" max="4" width="4.625" style="234" customWidth="1"/>
    <col min="5" max="5" width="9.625" style="234" customWidth="1"/>
    <col min="6" max="7" width="11.75" style="234" customWidth="1"/>
    <col min="8" max="8" width="8.75" style="234" customWidth="1"/>
    <col min="9" max="9" width="14.625" style="234" customWidth="1"/>
    <col min="10" max="10" width="18.5" style="234" customWidth="1"/>
    <col min="11" max="11" width="39.625" style="234" customWidth="1"/>
    <col min="12" max="12" width="5.625" style="235" hidden="1" customWidth="1"/>
    <col min="13" max="13" width="9.625" style="236" hidden="1" customWidth="1"/>
    <col min="14" max="14" width="13.5" style="236" hidden="1" customWidth="1"/>
    <col min="15" max="15" width="13.75" style="236" hidden="1" customWidth="1"/>
    <col min="16" max="16" width="15.375" style="236" hidden="1" customWidth="1"/>
    <col min="17" max="17" width="17.875" style="236" hidden="1" customWidth="1"/>
    <col min="18" max="18" width="17.625" style="236" hidden="1" customWidth="1"/>
    <col min="19" max="19" width="17.375" style="230" hidden="1" customWidth="1"/>
    <col min="20" max="20" width="15.5" style="236" hidden="1" customWidth="1"/>
    <col min="21" max="21" width="10.75" style="236" hidden="1" customWidth="1"/>
    <col min="22" max="22" width="14" style="236" hidden="1" customWidth="1"/>
    <col min="23" max="42" width="9" style="237"/>
    <col min="43" max="16384" width="9" style="236"/>
  </cols>
  <sheetData>
    <row r="1" spans="1:46" s="230" customFormat="1" ht="18" customHeight="1">
      <c r="A1" s="238" t="str">
        <f>Basic!B2</f>
        <v>NR1/NT/W-TW/DOM/I00/23/00932 Dated 11.04.2023 (Rfx-5002002632)</v>
      </c>
      <c r="B1" s="239"/>
      <c r="C1" s="239"/>
      <c r="D1" s="240"/>
      <c r="E1" s="240"/>
      <c r="F1" s="240"/>
      <c r="G1" s="240"/>
      <c r="H1" s="240"/>
      <c r="I1" s="240"/>
      <c r="J1" s="276"/>
      <c r="K1" s="277" t="s">
        <v>68</v>
      </c>
      <c r="L1" s="235"/>
      <c r="W1" s="282"/>
      <c r="X1" s="282"/>
      <c r="Y1" s="282"/>
      <c r="Z1" s="282"/>
      <c r="AA1" s="282"/>
      <c r="AB1" s="282"/>
      <c r="AC1" s="282"/>
      <c r="AD1" s="282"/>
      <c r="AE1" s="282"/>
      <c r="AF1" s="282"/>
      <c r="AG1" s="282"/>
      <c r="AH1" s="282"/>
      <c r="AI1" s="282"/>
      <c r="AJ1" s="282"/>
      <c r="AK1" s="282"/>
      <c r="AL1" s="282"/>
      <c r="AM1" s="282"/>
      <c r="AN1" s="282"/>
      <c r="AO1" s="282"/>
      <c r="AP1" s="282"/>
    </row>
    <row r="2" spans="1:46" s="230" customFormat="1" ht="15" customHeight="1">
      <c r="A2" s="241" t="str">
        <f>Basic!B1</f>
        <v>Supply and Services for Diversion of 400 KV transmission lines of POWERGRID at various locations in NR1 due to infringement with upcoming Greenfield Haryana Orbital Rail Corridor of HRIDC</v>
      </c>
      <c r="B2" s="242"/>
      <c r="C2" s="242"/>
      <c r="D2" s="243"/>
      <c r="E2" s="243"/>
      <c r="F2" s="243"/>
      <c r="G2" s="243"/>
      <c r="H2" s="243"/>
      <c r="I2" s="243"/>
      <c r="L2" s="278"/>
      <c r="W2" s="282"/>
      <c r="X2" s="282"/>
      <c r="Y2" s="282"/>
      <c r="Z2" s="282"/>
      <c r="AA2" s="282"/>
      <c r="AB2" s="282"/>
      <c r="AC2" s="282"/>
      <c r="AD2" s="282"/>
      <c r="AE2" s="282"/>
      <c r="AF2" s="282"/>
      <c r="AG2" s="282"/>
      <c r="AH2" s="282"/>
      <c r="AI2" s="282"/>
      <c r="AJ2" s="282"/>
      <c r="AK2" s="282"/>
      <c r="AL2" s="282"/>
      <c r="AM2" s="282"/>
      <c r="AN2" s="282"/>
      <c r="AO2" s="282"/>
      <c r="AP2" s="282"/>
    </row>
    <row r="3" spans="1:46" s="230" customFormat="1">
      <c r="A3" s="1200"/>
      <c r="B3" s="1200"/>
      <c r="C3" s="1200"/>
      <c r="D3" s="1200"/>
      <c r="E3" s="1200"/>
      <c r="F3" s="1200"/>
      <c r="G3" s="1200"/>
      <c r="H3" s="1200"/>
      <c r="I3" s="1200"/>
      <c r="J3" s="1200"/>
      <c r="K3" s="1200"/>
      <c r="L3" s="279"/>
      <c r="M3" s="280"/>
      <c r="N3" s="281"/>
      <c r="O3" s="282"/>
      <c r="P3" s="282" t="s">
        <v>5</v>
      </c>
      <c r="Q3" s="282"/>
      <c r="R3" s="282">
        <f>IF(ISERROR(#REF!/(#REF!+#REF!+#REF!)),0,#REF!/(#REF!+#REF!+#REF!))</f>
        <v>0</v>
      </c>
      <c r="S3" s="282"/>
      <c r="T3" s="302"/>
      <c r="U3" s="303"/>
      <c r="V3" s="303"/>
      <c r="W3" s="303"/>
      <c r="X3" s="282"/>
      <c r="Y3" s="302"/>
      <c r="Z3" s="282"/>
      <c r="AA3" s="282"/>
      <c r="AB3" s="1201"/>
      <c r="AC3" s="1201"/>
      <c r="AD3" s="282"/>
      <c r="AE3" s="282"/>
      <c r="AF3" s="282"/>
      <c r="AG3" s="282"/>
      <c r="AH3" s="282"/>
      <c r="AI3" s="282"/>
      <c r="AJ3" s="282"/>
      <c r="AK3" s="282"/>
      <c r="AL3" s="282"/>
      <c r="AM3" s="282"/>
      <c r="AN3" s="282"/>
      <c r="AO3" s="282"/>
      <c r="AP3" s="282"/>
      <c r="AQ3" s="282"/>
      <c r="AR3" s="282"/>
      <c r="AS3" s="282"/>
      <c r="AT3" s="282"/>
    </row>
    <row r="4" spans="1:46" s="230" customFormat="1" ht="8.25" customHeight="1">
      <c r="A4" s="244"/>
      <c r="B4" s="244"/>
      <c r="C4" s="244"/>
      <c r="D4" s="244"/>
      <c r="E4" s="244"/>
      <c r="F4" s="244"/>
      <c r="G4" s="244"/>
      <c r="H4" s="244"/>
      <c r="I4" s="244"/>
      <c r="J4" s="244"/>
      <c r="K4" s="244"/>
      <c r="L4" s="279"/>
      <c r="M4" s="280"/>
      <c r="N4" s="281"/>
      <c r="O4" s="282"/>
      <c r="P4" s="282"/>
      <c r="Q4" s="282"/>
      <c r="R4" s="282"/>
      <c r="S4" s="282"/>
      <c r="T4" s="302"/>
      <c r="U4" s="303"/>
      <c r="V4" s="303"/>
      <c r="W4" s="303"/>
      <c r="X4" s="282"/>
      <c r="Y4" s="302"/>
      <c r="Z4" s="282"/>
      <c r="AA4" s="282"/>
      <c r="AB4" s="281"/>
      <c r="AC4" s="281"/>
      <c r="AD4" s="282"/>
      <c r="AE4" s="282"/>
      <c r="AF4" s="282"/>
      <c r="AG4" s="282"/>
      <c r="AH4" s="282"/>
      <c r="AI4" s="282"/>
      <c r="AJ4" s="282"/>
      <c r="AK4" s="282"/>
      <c r="AL4" s="282"/>
      <c r="AM4" s="282"/>
      <c r="AN4" s="282"/>
      <c r="AO4" s="282"/>
      <c r="AP4" s="282"/>
      <c r="AQ4" s="282"/>
      <c r="AR4" s="282"/>
      <c r="AS4" s="282"/>
      <c r="AT4" s="282"/>
    </row>
    <row r="5" spans="1:46" s="230" customFormat="1" ht="22.15" customHeight="1">
      <c r="A5" s="1202" t="s">
        <v>6</v>
      </c>
      <c r="B5" s="1202"/>
      <c r="C5" s="1202"/>
      <c r="D5" s="1202"/>
      <c r="E5" s="1202"/>
      <c r="F5" s="1202"/>
      <c r="G5" s="1202"/>
      <c r="H5" s="1202"/>
      <c r="I5" s="1202"/>
      <c r="J5" s="1202"/>
      <c r="K5" s="1202"/>
      <c r="L5" s="283"/>
      <c r="P5" s="241" t="s">
        <v>7</v>
      </c>
      <c r="R5" s="304" t="e">
        <f>#REF!</f>
        <v>#REF!</v>
      </c>
      <c r="W5" s="282"/>
      <c r="X5" s="282"/>
      <c r="Y5" s="282"/>
      <c r="Z5" s="282"/>
      <c r="AA5" s="282"/>
      <c r="AB5" s="282"/>
      <c r="AC5" s="282"/>
      <c r="AD5" s="282"/>
      <c r="AE5" s="282"/>
      <c r="AF5" s="282"/>
      <c r="AG5" s="282"/>
      <c r="AH5" s="282"/>
      <c r="AI5" s="282"/>
      <c r="AJ5" s="282"/>
      <c r="AK5" s="282"/>
      <c r="AL5" s="282"/>
      <c r="AM5" s="282"/>
      <c r="AN5" s="282"/>
      <c r="AO5" s="282"/>
      <c r="AP5" s="282"/>
    </row>
    <row r="6" spans="1:46" s="230" customFormat="1" ht="15" customHeight="1">
      <c r="A6" s="232"/>
      <c r="B6" s="233"/>
      <c r="C6" s="233"/>
      <c r="D6" s="234"/>
      <c r="E6" s="234"/>
      <c r="F6" s="234"/>
      <c r="G6" s="234"/>
      <c r="H6" s="234"/>
      <c r="I6" s="234"/>
      <c r="J6" s="234"/>
      <c r="L6" s="278"/>
      <c r="P6" s="241" t="s">
        <v>8</v>
      </c>
      <c r="R6" s="304">
        <f>IF(ISERROR(#REF!/#REF!),0,#REF!/#REF!)</f>
        <v>0</v>
      </c>
      <c r="W6" s="282"/>
      <c r="X6" s="282"/>
      <c r="Y6" s="282"/>
      <c r="Z6" s="282"/>
      <c r="AA6" s="282"/>
      <c r="AB6" s="282"/>
      <c r="AC6" s="282"/>
      <c r="AD6" s="282"/>
      <c r="AE6" s="282"/>
      <c r="AF6" s="282"/>
      <c r="AG6" s="282"/>
      <c r="AH6" s="282"/>
      <c r="AI6" s="282"/>
      <c r="AJ6" s="282"/>
      <c r="AK6" s="282"/>
      <c r="AL6" s="282"/>
      <c r="AM6" s="282"/>
      <c r="AN6" s="282"/>
      <c r="AO6" s="282"/>
      <c r="AP6" s="282"/>
    </row>
    <row r="7" spans="1:46" s="230" customFormat="1" ht="18" customHeight="1">
      <c r="A7" s="245"/>
      <c r="B7" s="246"/>
      <c r="C7" s="246"/>
      <c r="D7" s="246"/>
      <c r="E7" s="246"/>
      <c r="F7" s="246"/>
      <c r="G7" s="246"/>
      <c r="H7" s="246"/>
      <c r="I7" s="246"/>
      <c r="J7" s="284" t="s">
        <v>10</v>
      </c>
      <c r="L7" s="285"/>
      <c r="P7" s="241" t="s">
        <v>11</v>
      </c>
      <c r="R7" s="304" t="e">
        <f>#REF!</f>
        <v>#REF!</v>
      </c>
      <c r="W7" s="282"/>
      <c r="X7" s="282"/>
      <c r="Y7" s="282"/>
      <c r="Z7" s="282"/>
      <c r="AA7" s="282"/>
      <c r="AB7" s="282"/>
      <c r="AC7" s="282"/>
      <c r="AD7" s="282"/>
      <c r="AE7" s="282"/>
      <c r="AF7" s="282"/>
      <c r="AG7" s="282"/>
      <c r="AH7" s="282"/>
      <c r="AI7" s="282"/>
      <c r="AJ7" s="282"/>
      <c r="AK7" s="282"/>
      <c r="AL7" s="282"/>
      <c r="AM7" s="282"/>
      <c r="AN7" s="282"/>
      <c r="AO7" s="282"/>
      <c r="AP7" s="282"/>
    </row>
    <row r="8" spans="1:46" s="230" customFormat="1" ht="16.5">
      <c r="A8" s="1203" t="s">
        <v>43</v>
      </c>
      <c r="B8" s="1203"/>
      <c r="C8" s="1203"/>
      <c r="D8" s="1203"/>
      <c r="E8" s="1203"/>
      <c r="F8" s="247"/>
      <c r="G8" s="247"/>
      <c r="H8" s="247"/>
      <c r="I8" s="1198" t="s">
        <v>44</v>
      </c>
      <c r="J8" s="1198"/>
      <c r="K8" s="1198"/>
      <c r="L8" s="286"/>
      <c r="P8" s="241" t="s">
        <v>13</v>
      </c>
      <c r="R8" s="304" t="e">
        <f>SUM(R3:R7)</f>
        <v>#REF!</v>
      </c>
      <c r="W8" s="282"/>
      <c r="X8" s="282"/>
      <c r="Y8" s="282"/>
      <c r="Z8" s="282"/>
      <c r="AA8" s="282"/>
      <c r="AB8" s="282"/>
      <c r="AC8" s="282"/>
      <c r="AD8" s="282"/>
      <c r="AE8" s="282"/>
      <c r="AF8" s="282"/>
      <c r="AG8" s="282"/>
      <c r="AH8" s="282"/>
      <c r="AI8" s="282"/>
      <c r="AJ8" s="282"/>
      <c r="AK8" s="282"/>
      <c r="AL8" s="282"/>
      <c r="AM8" s="282"/>
      <c r="AN8" s="282"/>
      <c r="AO8" s="282"/>
      <c r="AP8" s="282"/>
    </row>
    <row r="9" spans="1:46" s="230" customFormat="1" ht="18" customHeight="1">
      <c r="A9" s="245" t="s">
        <v>14</v>
      </c>
      <c r="B9" s="1195" t="e">
        <f>IF(#REF!=0,"",#REF!)</f>
        <v>#REF!</v>
      </c>
      <c r="C9" s="1195"/>
      <c r="D9" s="1195"/>
      <c r="E9" s="1195"/>
      <c r="F9" s="248"/>
      <c r="G9" s="248"/>
      <c r="H9" s="248"/>
      <c r="I9" s="1206" t="s">
        <v>45</v>
      </c>
      <c r="J9" s="1206"/>
      <c r="K9" s="1206"/>
      <c r="L9" s="1206"/>
      <c r="W9" s="282"/>
      <c r="X9" s="282"/>
      <c r="Y9" s="282"/>
      <c r="Z9" s="282"/>
      <c r="AA9" s="282"/>
      <c r="AB9" s="282"/>
      <c r="AC9" s="282"/>
      <c r="AD9" s="282"/>
      <c r="AE9" s="282"/>
      <c r="AF9" s="282"/>
      <c r="AG9" s="282"/>
      <c r="AH9" s="282"/>
      <c r="AI9" s="282"/>
      <c r="AJ9" s="282"/>
      <c r="AK9" s="282"/>
      <c r="AL9" s="282"/>
      <c r="AM9" s="282"/>
      <c r="AN9" s="282"/>
      <c r="AO9" s="282"/>
      <c r="AP9" s="282"/>
    </row>
    <row r="10" spans="1:46" s="230" customFormat="1" ht="18" customHeight="1">
      <c r="A10" s="245" t="s">
        <v>16</v>
      </c>
      <c r="B10" s="1195" t="e">
        <f>IF(#REF!=0,"",#REF!)</f>
        <v>#REF!</v>
      </c>
      <c r="C10" s="1195"/>
      <c r="D10" s="1195"/>
      <c r="E10" s="1195"/>
      <c r="F10" s="248"/>
      <c r="G10" s="248"/>
      <c r="H10" s="248"/>
      <c r="I10" s="1206" t="s">
        <v>46</v>
      </c>
      <c r="J10" s="1206"/>
      <c r="K10" s="1206"/>
      <c r="L10" s="1206"/>
      <c r="W10" s="282"/>
      <c r="X10" s="282"/>
      <c r="Y10" s="282"/>
      <c r="Z10" s="282"/>
      <c r="AA10" s="282"/>
      <c r="AB10" s="282"/>
      <c r="AC10" s="282"/>
      <c r="AD10" s="282"/>
      <c r="AE10" s="282"/>
      <c r="AF10" s="282"/>
      <c r="AG10" s="282"/>
      <c r="AH10" s="282"/>
      <c r="AI10" s="282"/>
      <c r="AJ10" s="282"/>
      <c r="AK10" s="282"/>
      <c r="AL10" s="282"/>
      <c r="AM10" s="282"/>
      <c r="AN10" s="282"/>
      <c r="AO10" s="282"/>
      <c r="AP10" s="282"/>
    </row>
    <row r="11" spans="1:46" s="230" customFormat="1" ht="18" customHeight="1">
      <c r="A11" s="246"/>
      <c r="B11" s="1195" t="e">
        <f>IF(#REF!=0,"",#REF!)</f>
        <v>#REF!</v>
      </c>
      <c r="C11" s="1195"/>
      <c r="D11" s="1195"/>
      <c r="E11" s="1195"/>
      <c r="F11" s="248"/>
      <c r="G11" s="248"/>
      <c r="H11" s="248"/>
      <c r="I11" s="1207" t="s">
        <v>47</v>
      </c>
      <c r="J11" s="1207"/>
      <c r="K11" s="1207"/>
      <c r="L11" s="1207"/>
      <c r="P11" s="241" t="s">
        <v>19</v>
      </c>
      <c r="R11" s="304" t="e">
        <f>#REF!</f>
        <v>#REF!</v>
      </c>
      <c r="W11" s="282"/>
      <c r="X11" s="282"/>
      <c r="Y11" s="282"/>
      <c r="Z11" s="282"/>
      <c r="AA11" s="282"/>
      <c r="AB11" s="282"/>
      <c r="AC11" s="282"/>
      <c r="AD11" s="282"/>
      <c r="AE11" s="282"/>
      <c r="AF11" s="282"/>
      <c r="AG11" s="282"/>
      <c r="AH11" s="282"/>
      <c r="AI11" s="282"/>
      <c r="AJ11" s="282"/>
      <c r="AK11" s="282"/>
      <c r="AL11" s="282"/>
      <c r="AM11" s="282"/>
      <c r="AN11" s="282"/>
      <c r="AO11" s="282"/>
      <c r="AP11" s="282"/>
    </row>
    <row r="12" spans="1:46" s="230" customFormat="1" ht="18" customHeight="1">
      <c r="A12" s="246"/>
      <c r="B12" s="1195" t="e">
        <f>IF(#REF!=0,"",#REF!)</f>
        <v>#REF!</v>
      </c>
      <c r="C12" s="1195"/>
      <c r="D12" s="1195"/>
      <c r="E12" s="1195"/>
      <c r="F12" s="248"/>
      <c r="G12" s="248"/>
      <c r="H12" s="248"/>
      <c r="I12" s="1205" t="s">
        <v>20</v>
      </c>
      <c r="J12" s="1205"/>
      <c r="K12" s="1205"/>
      <c r="L12" s="287"/>
      <c r="P12" s="241"/>
      <c r="R12" s="304"/>
      <c r="W12" s="282"/>
      <c r="X12" s="282"/>
      <c r="Y12" s="282"/>
      <c r="Z12" s="282"/>
      <c r="AA12" s="282"/>
      <c r="AB12" s="282"/>
      <c r="AC12" s="282"/>
      <c r="AD12" s="282"/>
      <c r="AE12" s="282"/>
      <c r="AF12" s="282"/>
      <c r="AG12" s="282"/>
      <c r="AH12" s="282"/>
      <c r="AI12" s="282"/>
      <c r="AJ12" s="282"/>
      <c r="AK12" s="282"/>
      <c r="AL12" s="282"/>
      <c r="AM12" s="282"/>
      <c r="AN12" s="282"/>
      <c r="AO12" s="282"/>
      <c r="AP12" s="282"/>
    </row>
    <row r="13" spans="1:46" s="230" customFormat="1" ht="15.75">
      <c r="A13" s="1208" t="s">
        <v>69</v>
      </c>
      <c r="B13" s="1208"/>
      <c r="C13" s="248"/>
      <c r="D13" s="248"/>
      <c r="E13" s="248"/>
      <c r="F13" s="248"/>
      <c r="G13" s="248"/>
      <c r="H13" s="248"/>
      <c r="I13" s="248"/>
      <c r="J13" s="288"/>
      <c r="L13" s="289"/>
      <c r="P13" s="241"/>
      <c r="R13" s="304"/>
      <c r="W13" s="282"/>
      <c r="X13" s="282"/>
      <c r="Y13" s="282"/>
      <c r="Z13" s="282"/>
      <c r="AA13" s="282"/>
      <c r="AB13" s="282"/>
      <c r="AC13" s="282"/>
      <c r="AD13" s="282"/>
      <c r="AE13" s="282"/>
      <c r="AF13" s="282"/>
      <c r="AG13" s="282"/>
      <c r="AH13" s="282"/>
      <c r="AI13" s="282"/>
      <c r="AJ13" s="282"/>
      <c r="AK13" s="282"/>
      <c r="AL13" s="282"/>
      <c r="AM13" s="282"/>
      <c r="AN13" s="282"/>
      <c r="AO13" s="282"/>
      <c r="AP13" s="282"/>
    </row>
    <row r="14" spans="1:46" s="230" customFormat="1">
      <c r="A14" s="246"/>
      <c r="B14" s="245"/>
      <c r="C14" s="245"/>
      <c r="D14" s="245"/>
      <c r="E14" s="245"/>
      <c r="F14" s="245"/>
      <c r="G14" s="245"/>
      <c r="H14" s="245"/>
      <c r="I14" s="245"/>
      <c r="J14" s="245"/>
      <c r="K14" s="277" t="s">
        <v>22</v>
      </c>
      <c r="L14" s="289"/>
      <c r="Q14" s="1197" t="s">
        <v>23</v>
      </c>
      <c r="R14" s="1197"/>
      <c r="S14" s="243" t="s">
        <v>24</v>
      </c>
      <c r="T14" s="1197" t="s">
        <v>25</v>
      </c>
      <c r="U14" s="1197"/>
      <c r="W14" s="282"/>
      <c r="X14" s="282"/>
      <c r="Y14" s="282"/>
      <c r="Z14" s="282"/>
      <c r="AA14" s="282"/>
      <c r="AB14" s="282"/>
      <c r="AC14" s="282"/>
      <c r="AD14" s="282"/>
      <c r="AE14" s="282"/>
      <c r="AF14" s="282"/>
      <c r="AG14" s="282"/>
      <c r="AH14" s="282"/>
      <c r="AI14" s="282"/>
      <c r="AJ14" s="282"/>
      <c r="AK14" s="282"/>
      <c r="AL14" s="282"/>
      <c r="AM14" s="282"/>
      <c r="AN14" s="282"/>
      <c r="AO14" s="282"/>
      <c r="AP14" s="282"/>
    </row>
    <row r="15" spans="1:46" s="230" customFormat="1" ht="108" customHeight="1">
      <c r="A15" s="249" t="s">
        <v>26</v>
      </c>
      <c r="B15" s="249" t="s">
        <v>27</v>
      </c>
      <c r="C15" s="249" t="s">
        <v>28</v>
      </c>
      <c r="D15" s="250" t="s">
        <v>29</v>
      </c>
      <c r="E15" s="250" t="s">
        <v>30</v>
      </c>
      <c r="F15" s="251" t="s">
        <v>70</v>
      </c>
      <c r="G15" s="252" t="s">
        <v>50</v>
      </c>
      <c r="H15" s="251" t="s">
        <v>51</v>
      </c>
      <c r="I15" s="251" t="s">
        <v>52</v>
      </c>
      <c r="J15" s="290" t="s">
        <v>71</v>
      </c>
      <c r="K15" s="291" t="s">
        <v>54</v>
      </c>
      <c r="L15" s="292"/>
      <c r="Q15" s="305" t="s">
        <v>34</v>
      </c>
      <c r="R15" s="305" t="s">
        <v>35</v>
      </c>
      <c r="S15" s="243"/>
      <c r="T15" s="305" t="s">
        <v>34</v>
      </c>
      <c r="U15" s="305" t="s">
        <v>35</v>
      </c>
      <c r="W15" s="282"/>
      <c r="X15" s="282"/>
      <c r="Y15" s="282"/>
      <c r="Z15" s="282"/>
      <c r="AA15" s="282"/>
      <c r="AB15" s="282"/>
      <c r="AC15" s="282"/>
      <c r="AD15" s="282"/>
      <c r="AE15" s="282"/>
      <c r="AF15" s="282"/>
      <c r="AG15" s="282"/>
      <c r="AH15" s="282"/>
      <c r="AI15" s="282"/>
      <c r="AJ15" s="282"/>
      <c r="AK15" s="282"/>
      <c r="AL15" s="282"/>
      <c r="AM15" s="282"/>
      <c r="AN15" s="282"/>
      <c r="AO15" s="282"/>
      <c r="AP15" s="282"/>
    </row>
    <row r="16" spans="1:46" s="230" customFormat="1" ht="18" customHeight="1">
      <c r="A16" s="253">
        <v>1</v>
      </c>
      <c r="B16" s="253">
        <v>2</v>
      </c>
      <c r="C16" s="253"/>
      <c r="D16" s="253">
        <v>3</v>
      </c>
      <c r="E16" s="253">
        <v>4</v>
      </c>
      <c r="F16" s="251">
        <v>5</v>
      </c>
      <c r="G16" s="251">
        <v>6</v>
      </c>
      <c r="H16" s="251">
        <v>7</v>
      </c>
      <c r="I16" s="253">
        <v>8</v>
      </c>
      <c r="J16" s="293">
        <v>9</v>
      </c>
      <c r="K16" s="253" t="s">
        <v>55</v>
      </c>
      <c r="L16" s="294"/>
      <c r="N16" s="230" t="e">
        <f>Discount!L19</f>
        <v>#REF!</v>
      </c>
      <c r="Q16" s="306">
        <v>5</v>
      </c>
      <c r="R16" s="306" t="s">
        <v>56</v>
      </c>
      <c r="S16" s="243"/>
      <c r="T16" s="306">
        <v>5</v>
      </c>
      <c r="U16" s="306" t="s">
        <v>56</v>
      </c>
      <c r="W16" s="282"/>
      <c r="X16" s="282"/>
      <c r="Y16" s="282"/>
      <c r="Z16" s="282"/>
      <c r="AA16" s="282"/>
      <c r="AB16" s="282"/>
      <c r="AC16" s="282"/>
      <c r="AD16" s="282"/>
      <c r="AE16" s="282"/>
      <c r="AF16" s="282"/>
      <c r="AG16" s="282"/>
      <c r="AH16" s="282"/>
      <c r="AI16" s="282"/>
      <c r="AJ16" s="282"/>
      <c r="AK16" s="282"/>
      <c r="AL16" s="282"/>
      <c r="AM16" s="282"/>
      <c r="AN16" s="282"/>
      <c r="AO16" s="282"/>
      <c r="AP16" s="282"/>
    </row>
    <row r="17" spans="1:42" s="230" customFormat="1" ht="18" customHeight="1">
      <c r="A17" s="253">
        <v>1</v>
      </c>
      <c r="B17" s="254" t="s">
        <v>72</v>
      </c>
      <c r="C17" s="255" t="s">
        <v>58</v>
      </c>
      <c r="D17" s="256" t="s">
        <v>73</v>
      </c>
      <c r="E17" s="257">
        <v>303</v>
      </c>
      <c r="F17" s="258">
        <v>73041011</v>
      </c>
      <c r="G17" s="259"/>
      <c r="H17" s="260">
        <v>0.18</v>
      </c>
      <c r="I17" s="295"/>
      <c r="J17" s="259"/>
      <c r="K17" s="296"/>
      <c r="L17" s="297">
        <f>IF(I17="",H17,I17)</f>
        <v>0.18</v>
      </c>
      <c r="M17" s="230">
        <f>L17*K17</f>
        <v>0</v>
      </c>
      <c r="Q17" s="306"/>
      <c r="R17" s="306"/>
      <c r="S17" s="243"/>
      <c r="T17" s="306"/>
      <c r="U17" s="306"/>
      <c r="W17" s="282"/>
      <c r="X17" s="282"/>
      <c r="Y17" s="282"/>
      <c r="Z17" s="282"/>
      <c r="AA17" s="282"/>
      <c r="AB17" s="282"/>
      <c r="AC17" s="282"/>
      <c r="AD17" s="282"/>
      <c r="AE17" s="282"/>
      <c r="AF17" s="282"/>
      <c r="AG17" s="282"/>
      <c r="AH17" s="282"/>
      <c r="AI17" s="282"/>
      <c r="AJ17" s="282"/>
      <c r="AK17" s="282"/>
      <c r="AL17" s="282"/>
      <c r="AM17" s="282"/>
      <c r="AN17" s="282"/>
      <c r="AO17" s="282"/>
      <c r="AP17" s="282"/>
    </row>
    <row r="18" spans="1:42" s="231" customFormat="1" ht="16.5">
      <c r="A18" s="261">
        <v>2</v>
      </c>
      <c r="B18" s="254" t="s">
        <v>74</v>
      </c>
      <c r="C18" s="255" t="s">
        <v>58</v>
      </c>
      <c r="D18" s="256" t="s">
        <v>73</v>
      </c>
      <c r="E18" s="257">
        <v>273</v>
      </c>
      <c r="F18" s="258">
        <v>73041011</v>
      </c>
      <c r="G18" s="259"/>
      <c r="H18" s="260">
        <v>0.18</v>
      </c>
      <c r="I18" s="295"/>
      <c r="J18" s="259"/>
      <c r="K18" s="296"/>
      <c r="L18" s="297">
        <f>IF(I18="",H18,I18)</f>
        <v>0.18</v>
      </c>
      <c r="M18" s="230">
        <f>L18*K18</f>
        <v>0</v>
      </c>
      <c r="N18" s="236"/>
    </row>
    <row r="19" spans="1:42" s="231" customFormat="1" ht="16.5">
      <c r="A19" s="261">
        <v>3</v>
      </c>
      <c r="B19" s="254" t="s">
        <v>75</v>
      </c>
      <c r="C19" s="255" t="s">
        <v>58</v>
      </c>
      <c r="D19" s="256" t="s">
        <v>73</v>
      </c>
      <c r="E19" s="257">
        <v>250</v>
      </c>
      <c r="F19" s="258">
        <v>73041011</v>
      </c>
      <c r="G19" s="259"/>
      <c r="H19" s="260">
        <v>0.18</v>
      </c>
      <c r="I19" s="295"/>
      <c r="J19" s="259"/>
      <c r="K19" s="296"/>
      <c r="L19" s="297">
        <f t="shared" ref="L19:L20" si="0">IF(I19="",H19,I19)</f>
        <v>0.18</v>
      </c>
      <c r="M19" s="230">
        <f t="shared" ref="M19:M20" si="1">L19*K19</f>
        <v>0</v>
      </c>
      <c r="N19" s="236"/>
    </row>
    <row r="20" spans="1:42" s="231" customFormat="1" ht="16.5">
      <c r="A20" s="261">
        <v>4</v>
      </c>
      <c r="B20" s="254" t="s">
        <v>76</v>
      </c>
      <c r="C20" s="255" t="s">
        <v>58</v>
      </c>
      <c r="D20" s="256" t="s">
        <v>73</v>
      </c>
      <c r="E20" s="257">
        <v>18</v>
      </c>
      <c r="F20" s="258">
        <v>73041011</v>
      </c>
      <c r="G20" s="259"/>
      <c r="H20" s="260">
        <v>0.18</v>
      </c>
      <c r="I20" s="295"/>
      <c r="J20" s="259"/>
      <c r="K20" s="296"/>
      <c r="L20" s="297">
        <f t="shared" si="0"/>
        <v>0.18</v>
      </c>
      <c r="M20" s="230">
        <f t="shared" si="1"/>
        <v>0</v>
      </c>
      <c r="N20" s="236"/>
    </row>
    <row r="21" spans="1:42">
      <c r="A21" s="262"/>
      <c r="B21" s="263" t="s">
        <v>77</v>
      </c>
      <c r="C21" s="263"/>
      <c r="D21" s="264"/>
      <c r="E21" s="265"/>
      <c r="F21" s="265"/>
      <c r="G21" s="265"/>
      <c r="H21" s="265"/>
      <c r="I21" s="265"/>
      <c r="J21" s="265"/>
      <c r="K21" s="298">
        <f>SUM(K17:K20)</f>
        <v>0</v>
      </c>
      <c r="L21" s="278"/>
      <c r="N21" s="236" t="e">
        <f t="shared" ref="N21:N22" si="2">J21*(1-$N$16)</f>
        <v>#REF!</v>
      </c>
    </row>
    <row r="22" spans="1:42">
      <c r="A22" s="262"/>
      <c r="B22" s="263" t="s">
        <v>78</v>
      </c>
      <c r="C22" s="263"/>
      <c r="D22" s="264"/>
      <c r="E22" s="264"/>
      <c r="F22" s="266"/>
      <c r="G22" s="266"/>
      <c r="H22" s="266"/>
      <c r="I22" s="266"/>
      <c r="J22" s="265"/>
      <c r="K22" s="298">
        <f>M17+M18+M19+M20</f>
        <v>0</v>
      </c>
      <c r="L22" s="278"/>
      <c r="N22" s="236" t="e">
        <f t="shared" si="2"/>
        <v>#REF!</v>
      </c>
    </row>
    <row r="23" spans="1:42" ht="29.25" hidden="1" customHeight="1">
      <c r="A23" s="267"/>
      <c r="B23" s="263" t="s">
        <v>66</v>
      </c>
      <c r="C23" s="263"/>
      <c r="D23" s="268"/>
      <c r="E23" s="268"/>
      <c r="F23" s="268"/>
      <c r="G23" s="268"/>
      <c r="H23" s="268"/>
      <c r="I23" s="268"/>
      <c r="J23" s="268"/>
      <c r="K23" s="299"/>
    </row>
    <row r="24" spans="1:42">
      <c r="A24" s="267"/>
      <c r="B24" s="263" t="s">
        <v>79</v>
      </c>
      <c r="C24" s="263"/>
      <c r="D24" s="268"/>
      <c r="E24" s="268"/>
      <c r="F24" s="268"/>
      <c r="G24" s="268"/>
      <c r="H24" s="268"/>
      <c r="I24" s="268"/>
      <c r="J24" s="268"/>
      <c r="K24" s="300">
        <f>K21+K22</f>
        <v>0</v>
      </c>
    </row>
    <row r="25" spans="1:42" ht="28.15" customHeight="1"/>
    <row r="26" spans="1:42" ht="28.15" customHeight="1">
      <c r="A26" s="269" t="s">
        <v>38</v>
      </c>
      <c r="B26" s="270" t="e">
        <f>#REF!&amp;"-"&amp;#REF!&amp;"-"&amp;#REF!</f>
        <v>#REF!</v>
      </c>
      <c r="C26" s="270"/>
      <c r="D26" s="271"/>
      <c r="E26" s="272"/>
      <c r="F26" s="272"/>
      <c r="G26" s="272"/>
      <c r="H26" s="272"/>
      <c r="I26" s="272"/>
      <c r="J26" s="230"/>
      <c r="K26" s="230"/>
    </row>
    <row r="27" spans="1:42" ht="28.15" customHeight="1">
      <c r="A27" s="269" t="s">
        <v>39</v>
      </c>
      <c r="B27" s="270" t="e">
        <f>#REF!</f>
        <v>#REF!</v>
      </c>
      <c r="C27" s="270"/>
      <c r="D27" s="230"/>
      <c r="F27" s="272"/>
      <c r="G27" s="272"/>
      <c r="H27" s="272"/>
      <c r="I27" s="272" t="s">
        <v>40</v>
      </c>
      <c r="J27" s="301" t="e">
        <f>#REF!</f>
        <v>#REF!</v>
      </c>
      <c r="K27" s="230"/>
    </row>
    <row r="28" spans="1:42" ht="28.15" customHeight="1">
      <c r="A28" s="273"/>
      <c r="B28" s="274"/>
      <c r="C28" s="274"/>
      <c r="D28" s="275"/>
      <c r="F28" s="272"/>
      <c r="G28" s="272"/>
      <c r="H28" s="272"/>
      <c r="I28" s="272" t="s">
        <v>41</v>
      </c>
      <c r="J28" s="301" t="e">
        <f>#REF!</f>
        <v>#REF!</v>
      </c>
      <c r="K28" s="275"/>
    </row>
    <row r="29" spans="1:42" ht="28.15" customHeight="1">
      <c r="A29" s="269"/>
      <c r="B29" s="270"/>
      <c r="C29" s="270"/>
      <c r="D29" s="271"/>
      <c r="E29" s="272"/>
      <c r="F29" s="272"/>
      <c r="G29" s="272"/>
      <c r="H29" s="272"/>
      <c r="I29" s="272"/>
      <c r="J29" s="230"/>
      <c r="K29" s="230"/>
    </row>
    <row r="67" spans="1:11">
      <c r="A67" s="307"/>
      <c r="B67" s="307"/>
      <c r="C67" s="307"/>
      <c r="D67" s="307"/>
      <c r="E67" s="307"/>
      <c r="F67" s="307"/>
      <c r="G67" s="307"/>
      <c r="H67" s="307"/>
      <c r="I67" s="307"/>
      <c r="J67" s="307"/>
      <c r="K67" s="307"/>
    </row>
    <row r="68" spans="1:11">
      <c r="A68" s="307"/>
      <c r="B68" s="307"/>
      <c r="C68" s="307"/>
      <c r="D68" s="307"/>
      <c r="E68" s="307"/>
      <c r="F68" s="307"/>
      <c r="G68" s="307"/>
      <c r="H68" s="307"/>
      <c r="I68" s="307"/>
      <c r="J68" s="307"/>
      <c r="K68" s="307"/>
    </row>
    <row r="69" spans="1:11">
      <c r="A69" s="307"/>
      <c r="B69" s="307"/>
      <c r="C69" s="307"/>
      <c r="D69" s="307"/>
      <c r="E69" s="307"/>
      <c r="F69" s="307"/>
      <c r="G69" s="307"/>
      <c r="H69" s="307"/>
      <c r="I69" s="307"/>
      <c r="J69" s="307"/>
      <c r="K69" s="307"/>
    </row>
    <row r="70" spans="1:11">
      <c r="A70" s="307"/>
      <c r="B70" s="307"/>
      <c r="C70" s="307"/>
      <c r="D70" s="307"/>
      <c r="E70" s="307"/>
      <c r="F70" s="307"/>
      <c r="G70" s="307"/>
      <c r="H70" s="307"/>
      <c r="I70" s="307"/>
      <c r="J70" s="307"/>
      <c r="K70" s="307"/>
    </row>
    <row r="71" spans="1:11">
      <c r="A71" s="307"/>
      <c r="B71" s="307"/>
      <c r="C71" s="307"/>
      <c r="D71" s="307"/>
      <c r="E71" s="307"/>
      <c r="F71" s="307"/>
      <c r="G71" s="307"/>
      <c r="H71" s="307"/>
      <c r="I71" s="307"/>
      <c r="J71" s="307"/>
      <c r="K71" s="307"/>
    </row>
    <row r="72" spans="1:11">
      <c r="A72" s="307"/>
      <c r="B72" s="307"/>
      <c r="C72" s="307"/>
      <c r="D72" s="307"/>
      <c r="E72" s="307"/>
      <c r="F72" s="307"/>
      <c r="G72" s="307"/>
      <c r="H72" s="307"/>
      <c r="I72" s="307"/>
      <c r="J72" s="307"/>
      <c r="K72" s="307"/>
    </row>
    <row r="73" spans="1:11">
      <c r="A73" s="307"/>
      <c r="B73" s="307"/>
      <c r="C73" s="307"/>
      <c r="D73" s="307"/>
      <c r="E73" s="307"/>
      <c r="F73" s="307"/>
      <c r="G73" s="307"/>
      <c r="H73" s="307"/>
      <c r="I73" s="307"/>
      <c r="J73" s="307"/>
      <c r="K73" s="307"/>
    </row>
    <row r="74" spans="1:11">
      <c r="A74" s="307"/>
      <c r="B74" s="307"/>
      <c r="C74" s="307"/>
      <c r="D74" s="307"/>
      <c r="E74" s="307"/>
      <c r="F74" s="307"/>
      <c r="G74" s="307"/>
      <c r="H74" s="307"/>
      <c r="I74" s="307"/>
      <c r="J74" s="307"/>
      <c r="K74" s="307"/>
    </row>
    <row r="75" spans="1:11">
      <c r="A75" s="307"/>
      <c r="B75" s="307"/>
      <c r="C75" s="307"/>
      <c r="D75" s="307"/>
      <c r="E75" s="307"/>
      <c r="F75" s="307"/>
      <c r="G75" s="307"/>
      <c r="H75" s="307"/>
      <c r="I75" s="307"/>
      <c r="J75" s="307"/>
      <c r="K75" s="307"/>
    </row>
    <row r="76" spans="1:11">
      <c r="A76" s="307"/>
      <c r="B76" s="307"/>
      <c r="C76" s="307"/>
      <c r="D76" s="307"/>
      <c r="E76" s="307"/>
      <c r="F76" s="307"/>
      <c r="G76" s="307"/>
      <c r="H76" s="307"/>
      <c r="I76" s="307"/>
      <c r="J76" s="307"/>
      <c r="K76" s="307"/>
    </row>
    <row r="77" spans="1:11">
      <c r="A77" s="307"/>
      <c r="B77" s="307"/>
      <c r="C77" s="307"/>
      <c r="D77" s="307"/>
      <c r="E77" s="307"/>
      <c r="F77" s="307"/>
      <c r="G77" s="307"/>
      <c r="H77" s="307"/>
      <c r="I77" s="307"/>
      <c r="J77" s="307"/>
      <c r="K77" s="307"/>
    </row>
    <row r="78" spans="1:11">
      <c r="A78" s="307"/>
      <c r="B78" s="307"/>
      <c r="C78" s="307"/>
      <c r="D78" s="307"/>
      <c r="E78" s="307"/>
      <c r="F78" s="307"/>
      <c r="G78" s="307"/>
      <c r="H78" s="307"/>
      <c r="I78" s="307"/>
      <c r="J78" s="307"/>
      <c r="K78" s="307"/>
    </row>
    <row r="79" spans="1:11">
      <c r="A79" s="307"/>
      <c r="B79" s="307"/>
      <c r="C79" s="307"/>
      <c r="D79" s="307"/>
      <c r="E79" s="307"/>
      <c r="F79" s="307"/>
      <c r="G79" s="307"/>
      <c r="H79" s="307"/>
      <c r="I79" s="307"/>
      <c r="J79" s="307"/>
      <c r="K79" s="307"/>
    </row>
    <row r="80" spans="1:11">
      <c r="A80" s="307"/>
      <c r="B80" s="307"/>
      <c r="C80" s="307"/>
      <c r="D80" s="307"/>
      <c r="E80" s="307"/>
      <c r="F80" s="307"/>
      <c r="G80" s="307"/>
      <c r="H80" s="307"/>
      <c r="I80" s="307"/>
      <c r="J80" s="307"/>
      <c r="K80" s="307"/>
    </row>
    <row r="81" spans="1:11">
      <c r="A81" s="307"/>
      <c r="B81" s="307"/>
      <c r="C81" s="307"/>
      <c r="D81" s="307"/>
      <c r="E81" s="307"/>
      <c r="F81" s="307"/>
      <c r="G81" s="307"/>
      <c r="H81" s="307"/>
      <c r="I81" s="307"/>
      <c r="J81" s="307"/>
      <c r="K81" s="307"/>
    </row>
    <row r="82" spans="1:11">
      <c r="A82" s="307"/>
      <c r="B82" s="307"/>
      <c r="C82" s="307"/>
      <c r="D82" s="307"/>
      <c r="E82" s="307"/>
      <c r="F82" s="307"/>
      <c r="G82" s="307"/>
      <c r="H82" s="307"/>
      <c r="I82" s="307"/>
      <c r="J82" s="307"/>
      <c r="K82" s="307"/>
    </row>
    <row r="83" spans="1:11">
      <c r="A83" s="307"/>
      <c r="B83" s="307"/>
      <c r="C83" s="307"/>
      <c r="D83" s="307"/>
      <c r="E83" s="307"/>
      <c r="F83" s="307"/>
      <c r="G83" s="307"/>
      <c r="H83" s="307"/>
      <c r="I83" s="307"/>
      <c r="J83" s="307"/>
      <c r="K83" s="307"/>
    </row>
    <row r="84" spans="1:11">
      <c r="A84" s="307"/>
      <c r="B84" s="307"/>
      <c r="C84" s="307"/>
      <c r="D84" s="307"/>
      <c r="E84" s="307"/>
      <c r="F84" s="307"/>
      <c r="G84" s="307"/>
      <c r="H84" s="307"/>
      <c r="I84" s="307"/>
      <c r="J84" s="307"/>
      <c r="K84" s="307"/>
    </row>
    <row r="85" spans="1:11">
      <c r="A85" s="307"/>
      <c r="B85" s="307"/>
      <c r="C85" s="307"/>
      <c r="D85" s="307"/>
      <c r="E85" s="307"/>
      <c r="F85" s="307"/>
      <c r="G85" s="307"/>
      <c r="H85" s="307"/>
      <c r="I85" s="307"/>
      <c r="J85" s="307"/>
      <c r="K85" s="307"/>
    </row>
    <row r="86" spans="1:11">
      <c r="A86" s="307"/>
      <c r="B86" s="307"/>
      <c r="C86" s="307"/>
      <c r="D86" s="307"/>
      <c r="E86" s="307"/>
      <c r="F86" s="307"/>
      <c r="G86" s="307"/>
      <c r="H86" s="307"/>
      <c r="I86" s="307"/>
      <c r="J86" s="307"/>
      <c r="K86" s="307"/>
    </row>
    <row r="87" spans="1:11">
      <c r="A87" s="307"/>
      <c r="B87" s="307"/>
      <c r="C87" s="307"/>
      <c r="D87" s="307"/>
      <c r="E87" s="307"/>
      <c r="F87" s="307"/>
      <c r="G87" s="307"/>
      <c r="H87" s="307"/>
      <c r="I87" s="307"/>
      <c r="J87" s="307"/>
      <c r="K87" s="307"/>
    </row>
    <row r="88" spans="1:11">
      <c r="A88" s="307"/>
      <c r="B88" s="307"/>
      <c r="C88" s="307"/>
      <c r="D88" s="307"/>
      <c r="E88" s="307"/>
      <c r="F88" s="307"/>
      <c r="G88" s="307"/>
      <c r="H88" s="307"/>
      <c r="I88" s="307"/>
      <c r="J88" s="307"/>
      <c r="K88" s="307"/>
    </row>
    <row r="89" spans="1:11">
      <c r="A89" s="307"/>
      <c r="B89" s="307"/>
      <c r="C89" s="307"/>
      <c r="D89" s="307"/>
      <c r="E89" s="307"/>
      <c r="F89" s="307"/>
      <c r="G89" s="307"/>
      <c r="H89" s="307"/>
      <c r="I89" s="307"/>
      <c r="J89" s="307"/>
      <c r="K89" s="307"/>
    </row>
    <row r="90" spans="1:11">
      <c r="A90" s="307"/>
      <c r="B90" s="308"/>
      <c r="C90" s="308"/>
      <c r="D90" s="309"/>
      <c r="E90" s="309"/>
      <c r="F90" s="309"/>
      <c r="G90" s="309"/>
      <c r="H90" s="309"/>
      <c r="I90" s="309"/>
      <c r="J90" s="309"/>
      <c r="K90" s="309"/>
    </row>
    <row r="91" spans="1:11">
      <c r="A91" s="307"/>
      <c r="B91" s="308"/>
      <c r="C91" s="308"/>
      <c r="D91" s="309"/>
      <c r="E91" s="309"/>
      <c r="F91" s="309"/>
      <c r="G91" s="309"/>
      <c r="H91" s="309"/>
      <c r="I91" s="309"/>
      <c r="J91" s="309"/>
      <c r="K91" s="309"/>
    </row>
    <row r="92" spans="1:11">
      <c r="A92" s="307"/>
      <c r="B92" s="308"/>
      <c r="C92" s="308"/>
      <c r="D92" s="309"/>
      <c r="E92" s="309"/>
      <c r="F92" s="309"/>
      <c r="G92" s="309"/>
      <c r="H92" s="309"/>
      <c r="I92" s="309"/>
      <c r="J92" s="309"/>
      <c r="K92" s="309"/>
    </row>
    <row r="93" spans="1:11">
      <c r="A93" s="307"/>
      <c r="B93" s="308"/>
      <c r="C93" s="308"/>
      <c r="D93" s="309"/>
      <c r="E93" s="309"/>
      <c r="F93" s="309"/>
      <c r="G93" s="309"/>
      <c r="H93" s="309"/>
      <c r="I93" s="309"/>
      <c r="J93" s="309"/>
      <c r="K93" s="309"/>
    </row>
    <row r="94" spans="1:11">
      <c r="A94" s="307"/>
      <c r="B94" s="308"/>
      <c r="C94" s="308"/>
      <c r="D94" s="309"/>
      <c r="E94" s="309"/>
      <c r="F94" s="309"/>
      <c r="G94" s="309"/>
      <c r="H94" s="309"/>
      <c r="I94" s="309"/>
      <c r="J94" s="309"/>
      <c r="K94" s="309"/>
    </row>
    <row r="95" spans="1:11">
      <c r="A95" s="307"/>
      <c r="B95" s="308"/>
      <c r="C95" s="308"/>
      <c r="D95" s="309"/>
      <c r="E95" s="309"/>
      <c r="F95" s="309"/>
      <c r="G95" s="309"/>
      <c r="H95" s="309"/>
      <c r="I95" s="309"/>
      <c r="J95" s="309"/>
      <c r="K95" s="309"/>
    </row>
    <row r="96" spans="1:11">
      <c r="A96" s="307"/>
      <c r="B96" s="308"/>
      <c r="C96" s="308"/>
      <c r="D96" s="309"/>
      <c r="E96" s="309"/>
      <c r="F96" s="309"/>
      <c r="G96" s="309"/>
      <c r="H96" s="309"/>
      <c r="I96" s="309"/>
      <c r="J96" s="309"/>
      <c r="K96" s="309"/>
    </row>
    <row r="97" spans="1:11">
      <c r="A97" s="307"/>
      <c r="B97" s="308"/>
      <c r="C97" s="308"/>
      <c r="D97" s="309"/>
      <c r="E97" s="309"/>
      <c r="F97" s="309"/>
      <c r="G97" s="309"/>
      <c r="H97" s="309"/>
      <c r="I97" s="309"/>
      <c r="J97" s="309"/>
      <c r="K97" s="309"/>
    </row>
    <row r="98" spans="1:11">
      <c r="A98" s="307"/>
      <c r="B98" s="308"/>
      <c r="C98" s="308"/>
      <c r="D98" s="309"/>
      <c r="E98" s="309"/>
      <c r="F98" s="309"/>
      <c r="G98" s="309"/>
      <c r="H98" s="309"/>
      <c r="I98" s="309"/>
      <c r="J98" s="309"/>
      <c r="K98" s="309"/>
    </row>
    <row r="99" spans="1:11">
      <c r="A99" s="307"/>
      <c r="B99" s="308"/>
      <c r="C99" s="308"/>
      <c r="D99" s="309"/>
      <c r="E99" s="309"/>
      <c r="F99" s="309"/>
      <c r="G99" s="309"/>
      <c r="H99" s="309"/>
      <c r="I99" s="309"/>
      <c r="J99" s="309"/>
      <c r="K99" s="309"/>
    </row>
    <row r="100" spans="1:11">
      <c r="A100" s="307"/>
      <c r="B100" s="308"/>
      <c r="C100" s="308"/>
      <c r="D100" s="309"/>
      <c r="E100" s="309"/>
      <c r="F100" s="309"/>
      <c r="G100" s="309"/>
      <c r="H100" s="309"/>
      <c r="I100" s="309"/>
      <c r="J100" s="309"/>
      <c r="K100" s="309"/>
    </row>
    <row r="101" spans="1:11">
      <c r="A101" s="307"/>
      <c r="B101" s="308"/>
      <c r="C101" s="308"/>
      <c r="D101" s="309"/>
      <c r="E101" s="309"/>
      <c r="F101" s="309"/>
      <c r="G101" s="309"/>
      <c r="H101" s="309"/>
      <c r="I101" s="309"/>
      <c r="J101" s="309"/>
      <c r="K101" s="309"/>
    </row>
    <row r="102" spans="1:11">
      <c r="A102" s="307"/>
      <c r="B102" s="308"/>
      <c r="C102" s="308"/>
      <c r="D102" s="309"/>
      <c r="E102" s="309"/>
      <c r="F102" s="309"/>
      <c r="G102" s="309"/>
      <c r="H102" s="309"/>
      <c r="I102" s="309"/>
      <c r="J102" s="309"/>
      <c r="K102" s="309"/>
    </row>
    <row r="103" spans="1:11">
      <c r="A103" s="307"/>
      <c r="B103" s="308"/>
      <c r="C103" s="308"/>
      <c r="D103" s="309"/>
      <c r="E103" s="309"/>
      <c r="F103" s="309"/>
      <c r="G103" s="309"/>
      <c r="H103" s="309"/>
      <c r="I103" s="309"/>
      <c r="J103" s="309"/>
      <c r="K103" s="309"/>
    </row>
    <row r="104" spans="1:11">
      <c r="A104" s="307"/>
      <c r="B104" s="308"/>
      <c r="C104" s="308"/>
      <c r="D104" s="309"/>
      <c r="E104" s="309"/>
      <c r="F104" s="309"/>
      <c r="G104" s="309"/>
      <c r="H104" s="309"/>
      <c r="I104" s="309"/>
      <c r="J104" s="309"/>
      <c r="K104" s="309"/>
    </row>
    <row r="105" spans="1:11">
      <c r="A105" s="307"/>
      <c r="B105" s="308"/>
      <c r="C105" s="308"/>
      <c r="D105" s="309"/>
      <c r="E105" s="309"/>
      <c r="F105" s="309"/>
      <c r="G105" s="309"/>
      <c r="H105" s="309"/>
      <c r="I105" s="309"/>
      <c r="J105" s="309"/>
      <c r="K105" s="309"/>
    </row>
    <row r="106" spans="1:11">
      <c r="A106" s="307"/>
      <c r="B106" s="308"/>
      <c r="C106" s="308"/>
      <c r="D106" s="309"/>
      <c r="E106" s="309"/>
      <c r="F106" s="309"/>
      <c r="G106" s="309"/>
      <c r="H106" s="309"/>
      <c r="I106" s="309"/>
      <c r="J106" s="309"/>
      <c r="K106" s="309"/>
    </row>
    <row r="107" spans="1:11">
      <c r="A107" s="307"/>
      <c r="B107" s="308"/>
      <c r="C107" s="308"/>
      <c r="D107" s="309"/>
      <c r="E107" s="309"/>
      <c r="F107" s="309"/>
      <c r="G107" s="309"/>
      <c r="H107" s="309"/>
      <c r="I107" s="309"/>
      <c r="J107" s="309"/>
      <c r="K107" s="309"/>
    </row>
  </sheetData>
  <customSheetViews>
    <customSheetView guid="{521B9B62-B5E4-4E18-A682-03EC47CAA2D7}" scale="115" showPageBreaks="1" showGridLines="0" printArea="1" hiddenRows="1" hiddenColumns="1" view="pageBreakPreview" topLeftCell="A10">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4C2A6BCE-1067-41DA-B8E4-030BD18363EA}" scale="115" showPageBreaks="1" showGridLines="0" printArea="1" hiddenRows="1" hiddenColumns="1" view="pageBreakPreview" topLeftCell="G14">
      <selection activeCell="J17" sqref="J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F9C63928-D54C-449A-864F-E2728613909C}" scale="115" showPageBreaks="1" showGridLines="0" printArea="1" hiddenRows="1" hiddenColumns="1" view="pageBreakPreview" topLeftCell="A5">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F990EF88-1CA0-4558-B8BC-45A1746C1850}" scale="115" showPageBreaks="1" showGridLines="0" printArea="1" hiddenRows="1" hiddenColumns="1" view="pageBreakPreview" topLeftCell="A10">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s>
  <mergeCells count="16">
    <mergeCell ref="A3:K3"/>
    <mergeCell ref="AB3:AC3"/>
    <mergeCell ref="A5:K5"/>
    <mergeCell ref="A8:E8"/>
    <mergeCell ref="I8:K8"/>
    <mergeCell ref="B9:E9"/>
    <mergeCell ref="I9:L9"/>
    <mergeCell ref="B10:E10"/>
    <mergeCell ref="I10:L10"/>
    <mergeCell ref="B11:E11"/>
    <mergeCell ref="I11:L11"/>
    <mergeCell ref="B12:E12"/>
    <mergeCell ref="I12:K12"/>
    <mergeCell ref="A13:B13"/>
    <mergeCell ref="Q14:R14"/>
    <mergeCell ref="T14:U14"/>
  </mergeCells>
  <conditionalFormatting sqref="G17:G20">
    <cfRule type="expression" dxfId="1" priority="4" stopIfTrue="1">
      <formula>A17&gt;0</formula>
    </cfRule>
  </conditionalFormatting>
  <conditionalFormatting sqref="I17:J20">
    <cfRule type="expression" dxfId="0"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198" top="0.511811023622047" bottom="0.86614173228346403" header="0.23622047244094499" footer="0.23622047244094499"/>
  <pageSetup paperSize="9" scale="79" fitToHeight="5" orientation="landscape" r:id="rId1"/>
  <headerFooter alignWithMargins="0">
    <oddFooter>&amp;R&amp;"Book Antiqua,Bold"&amp;10Schedule-5/ Page &amp;P of &amp;N</oddFooter>
  </headerFooter>
</worksheet>
</file>

<file path=xl/worksheets/sheet5.xml><?xml version="1.0" encoding="utf-8"?>
<worksheet xmlns="http://schemas.openxmlformats.org/spreadsheetml/2006/main" xmlns:r="http://schemas.openxmlformats.org/officeDocument/2006/relationships">
  <sheetPr codeName="Sheet12">
    <tabColor indexed="11"/>
  </sheetPr>
  <dimension ref="A1:T39"/>
  <sheetViews>
    <sheetView showGridLines="0" showZeros="0" view="pageBreakPreview" zoomScaleNormal="100" workbookViewId="0">
      <selection activeCell="C22" sqref="C22:F22"/>
    </sheetView>
  </sheetViews>
  <sheetFormatPr defaultColWidth="9" defaultRowHeight="16.5"/>
  <cols>
    <col min="1" max="2" width="6.625" style="166" customWidth="1"/>
    <col min="3" max="3" width="21.625" style="166" customWidth="1"/>
    <col min="4" max="4" width="13.375" style="166" customWidth="1"/>
    <col min="5" max="5" width="23.625" style="166" customWidth="1"/>
    <col min="6" max="6" width="11.875" style="166" customWidth="1"/>
    <col min="7" max="7" width="14.375" style="166" customWidth="1"/>
    <col min="8" max="8" width="9.625" style="167" customWidth="1"/>
    <col min="9" max="9" width="11.75" style="168" customWidth="1"/>
    <col min="10" max="10" width="8.625" style="169" customWidth="1"/>
    <col min="11" max="11" width="33.5" style="169" customWidth="1"/>
    <col min="12" max="12" width="11.875" style="169" customWidth="1"/>
    <col min="13" max="13" width="21.375" style="169" customWidth="1"/>
    <col min="14" max="14" width="14.25" style="169" customWidth="1"/>
    <col min="15" max="20" width="9" style="169"/>
    <col min="21" max="16384" width="9" style="170"/>
  </cols>
  <sheetData>
    <row r="1" spans="1:20" s="164" customFormat="1" ht="40.15" customHeight="1">
      <c r="A1" s="1224" t="s">
        <v>80</v>
      </c>
      <c r="B1" s="1224"/>
      <c r="C1" s="1224"/>
      <c r="D1" s="1224"/>
      <c r="E1" s="1224"/>
      <c r="F1" s="1224"/>
      <c r="G1" s="1224"/>
      <c r="H1" s="171"/>
      <c r="I1" s="211"/>
      <c r="J1" s="212"/>
      <c r="K1" s="212"/>
      <c r="L1" s="212"/>
      <c r="M1" s="212"/>
      <c r="N1" s="212"/>
      <c r="O1" s="212"/>
      <c r="P1" s="212"/>
      <c r="Q1" s="212"/>
      <c r="R1" s="212"/>
      <c r="S1" s="212"/>
      <c r="T1" s="212"/>
    </row>
    <row r="2" spans="1:20" ht="18" customHeight="1">
      <c r="A2" s="123" t="e">
        <f>#REF!</f>
        <v>#REF!</v>
      </c>
      <c r="B2" s="123"/>
      <c r="C2" s="124"/>
      <c r="D2" s="172"/>
      <c r="E2" s="172"/>
      <c r="F2" s="172"/>
      <c r="G2" s="126" t="s">
        <v>81</v>
      </c>
    </row>
    <row r="3" spans="1:20" ht="18" customHeight="1">
      <c r="A3" s="127"/>
      <c r="B3" s="127"/>
      <c r="C3" s="128"/>
      <c r="D3" s="160"/>
      <c r="E3" s="160"/>
      <c r="F3" s="160"/>
      <c r="G3" s="129"/>
    </row>
    <row r="4" spans="1:20" ht="19.149999999999999" customHeight="1">
      <c r="A4" s="1225" t="s">
        <v>82</v>
      </c>
      <c r="B4" s="1225"/>
      <c r="C4" s="1225"/>
      <c r="D4" s="1225"/>
      <c r="E4" s="1225"/>
      <c r="F4" s="1225"/>
      <c r="G4" s="1225"/>
    </row>
    <row r="5" spans="1:20" ht="21" customHeight="1">
      <c r="A5" s="174" t="s">
        <v>10</v>
      </c>
      <c r="B5" s="174"/>
      <c r="C5" s="173"/>
      <c r="D5" s="173"/>
      <c r="E5" s="173"/>
      <c r="F5" s="173"/>
      <c r="G5" s="173"/>
    </row>
    <row r="6" spans="1:20">
      <c r="A6" s="1204" t="s">
        <v>12</v>
      </c>
      <c r="B6" s="1204"/>
      <c r="C6" s="1204"/>
      <c r="D6" s="134"/>
      <c r="E6" s="173"/>
      <c r="F6" s="173"/>
      <c r="G6" s="173"/>
    </row>
    <row r="7" spans="1:20">
      <c r="A7" s="1206" t="s">
        <v>45</v>
      </c>
      <c r="B7" s="1204"/>
      <c r="C7" s="1204"/>
      <c r="D7" s="1204"/>
      <c r="E7" s="173"/>
      <c r="F7" s="173"/>
      <c r="G7" s="173"/>
    </row>
    <row r="8" spans="1:20">
      <c r="A8" s="1206" t="s">
        <v>46</v>
      </c>
      <c r="B8" s="1204"/>
      <c r="C8" s="1204"/>
      <c r="D8" s="1204"/>
      <c r="E8" s="173"/>
      <c r="F8" s="173"/>
      <c r="G8" s="173"/>
    </row>
    <row r="9" spans="1:20" ht="15.75">
      <c r="A9" s="1207" t="s">
        <v>47</v>
      </c>
      <c r="B9" s="1207"/>
      <c r="C9" s="1207"/>
      <c r="D9" s="1207"/>
      <c r="E9" s="173"/>
      <c r="F9" s="173"/>
      <c r="G9" s="173"/>
    </row>
    <row r="10" spans="1:20" ht="21" customHeight="1">
      <c r="A10" s="1206" t="s">
        <v>20</v>
      </c>
      <c r="B10" s="1204"/>
      <c r="C10" s="1204"/>
      <c r="D10" s="134"/>
      <c r="E10" s="173"/>
      <c r="F10" s="173"/>
      <c r="G10" s="173"/>
    </row>
    <row r="11" spans="1:20" ht="59.25" customHeight="1">
      <c r="A11" s="175" t="s">
        <v>83</v>
      </c>
      <c r="B11" s="175"/>
      <c r="C11" s="1222" t="e">
        <f>#REF!</f>
        <v>#REF!</v>
      </c>
      <c r="D11" s="1222"/>
      <c r="E11" s="1222"/>
      <c r="F11" s="1222"/>
      <c r="G11" s="1222"/>
    </row>
    <row r="12" spans="1:20" ht="21" customHeight="1">
      <c r="A12" s="176" t="s">
        <v>84</v>
      </c>
      <c r="B12" s="176"/>
      <c r="C12" s="177"/>
      <c r="D12" s="176"/>
      <c r="E12" s="176"/>
      <c r="F12" s="176"/>
      <c r="G12" s="176"/>
    </row>
    <row r="13" spans="1:20" ht="42" customHeight="1">
      <c r="A13" s="1223" t="s">
        <v>85</v>
      </c>
      <c r="B13" s="1223"/>
      <c r="C13" s="1223"/>
      <c r="D13" s="1223"/>
      <c r="E13" s="1223"/>
      <c r="F13" s="1223"/>
      <c r="G13" s="1223"/>
      <c r="I13" s="213"/>
      <c r="J13" s="214" t="s">
        <v>86</v>
      </c>
      <c r="K13" s="215"/>
      <c r="L13" s="215"/>
    </row>
    <row r="14" spans="1:20" ht="53.25" customHeight="1">
      <c r="B14" s="178">
        <v>1</v>
      </c>
      <c r="C14" s="1213" t="s">
        <v>87</v>
      </c>
      <c r="D14" s="1214"/>
      <c r="E14" s="1214"/>
      <c r="F14" s="1215"/>
      <c r="G14" s="179"/>
      <c r="I14" s="216" t="e">
        <f>+#REF!+'Sch-2'!H18+#REF!</f>
        <v>#REF!</v>
      </c>
      <c r="J14" s="217" t="e">
        <f>IF(I14=0,0,G14/I14)</f>
        <v>#REF!</v>
      </c>
      <c r="K14" s="215"/>
      <c r="L14" s="215"/>
    </row>
    <row r="15" spans="1:20" ht="54" customHeight="1">
      <c r="B15" s="178">
        <v>2</v>
      </c>
      <c r="C15" s="1213" t="s">
        <v>88</v>
      </c>
      <c r="D15" s="1214"/>
      <c r="E15" s="1214"/>
      <c r="F15" s="1215"/>
      <c r="G15" s="180"/>
      <c r="I15" s="216" t="e">
        <f>+#REF!+'Sch-2'!H19+#REF!</f>
        <v>#REF!</v>
      </c>
      <c r="J15" s="217">
        <f>G15</f>
        <v>0</v>
      </c>
      <c r="K15" s="215"/>
      <c r="L15" s="215"/>
    </row>
    <row r="16" spans="1:20" s="165" customFormat="1" ht="55.15" hidden="1" customHeight="1">
      <c r="B16" s="181">
        <v>3</v>
      </c>
      <c r="C16" s="1216" t="s">
        <v>89</v>
      </c>
      <c r="D16" s="1217"/>
      <c r="E16" s="1217"/>
      <c r="F16" s="1218"/>
      <c r="G16" s="182"/>
      <c r="H16" s="167"/>
      <c r="I16" s="218"/>
      <c r="J16" s="219"/>
      <c r="K16" s="220"/>
      <c r="L16" s="220"/>
      <c r="M16" s="221"/>
      <c r="N16" s="221"/>
      <c r="O16" s="221"/>
      <c r="P16" s="221"/>
      <c r="Q16" s="221"/>
      <c r="R16" s="221"/>
      <c r="S16" s="221"/>
      <c r="T16" s="221"/>
    </row>
    <row r="17" spans="1:20" s="165" customFormat="1" ht="21" hidden="1" customHeight="1">
      <c r="B17" s="183"/>
      <c r="C17" s="184" t="s">
        <v>90</v>
      </c>
      <c r="D17" s="185"/>
      <c r="E17" s="186"/>
      <c r="F17" s="187" t="s">
        <v>91</v>
      </c>
      <c r="G17" s="188"/>
      <c r="H17" s="167"/>
      <c r="I17" s="222" t="e">
        <f>+#REF!</f>
        <v>#REF!</v>
      </c>
      <c r="J17" s="217" t="e">
        <f>IF(I17=0,0,G17/I17)</f>
        <v>#REF!</v>
      </c>
      <c r="K17" s="223" t="s">
        <v>90</v>
      </c>
      <c r="L17" s="224" t="e">
        <f>J14+J15+J17+J23</f>
        <v>#REF!</v>
      </c>
      <c r="M17" s="221"/>
      <c r="N17" s="221"/>
      <c r="O17" s="221"/>
      <c r="P17" s="221"/>
      <c r="Q17" s="221"/>
      <c r="R17" s="221"/>
      <c r="S17" s="221"/>
      <c r="T17" s="221"/>
    </row>
    <row r="18" spans="1:20" s="165" customFormat="1" ht="21" hidden="1" customHeight="1">
      <c r="B18" s="183"/>
      <c r="C18" s="184" t="s">
        <v>92</v>
      </c>
      <c r="D18" s="185"/>
      <c r="E18" s="186"/>
      <c r="F18" s="187" t="s">
        <v>91</v>
      </c>
      <c r="G18" s="188"/>
      <c r="H18" s="167"/>
      <c r="I18" s="222" t="e">
        <f>#REF!</f>
        <v>#REF!</v>
      </c>
      <c r="J18" s="217" t="e">
        <f>IF(I18=0,0,G18/I18)</f>
        <v>#REF!</v>
      </c>
      <c r="K18" s="223" t="s">
        <v>93</v>
      </c>
      <c r="L18" s="224" t="e">
        <f>+J14+J15+J18+J24</f>
        <v>#REF!</v>
      </c>
      <c r="M18" s="221"/>
      <c r="N18" s="221"/>
      <c r="O18" s="221"/>
      <c r="P18" s="221"/>
      <c r="Q18" s="221"/>
      <c r="R18" s="221"/>
      <c r="S18" s="221"/>
      <c r="T18" s="221"/>
    </row>
    <row r="19" spans="1:20" s="165" customFormat="1" ht="21" hidden="1" customHeight="1">
      <c r="B19" s="183"/>
      <c r="C19" s="184" t="s">
        <v>94</v>
      </c>
      <c r="D19" s="185"/>
      <c r="E19" s="186"/>
      <c r="F19" s="187" t="s">
        <v>91</v>
      </c>
      <c r="G19" s="188"/>
      <c r="H19" s="167"/>
      <c r="I19" s="222">
        <f>+'Sch-2'!H18</f>
        <v>0</v>
      </c>
      <c r="J19" s="217">
        <f>IF(I19=0,0,G19/I19)</f>
        <v>0</v>
      </c>
      <c r="K19" s="223" t="s">
        <v>94</v>
      </c>
      <c r="L19" s="224" t="e">
        <f>+J14+J15+J19+J25</f>
        <v>#REF!</v>
      </c>
      <c r="M19" s="221"/>
      <c r="N19" s="221"/>
      <c r="O19" s="221"/>
      <c r="P19" s="221"/>
      <c r="Q19" s="221"/>
      <c r="R19" s="221"/>
      <c r="S19" s="221"/>
      <c r="T19" s="221"/>
    </row>
    <row r="20" spans="1:20" s="165" customFormat="1" ht="43.5" hidden="1" customHeight="1">
      <c r="B20" s="183"/>
      <c r="C20" s="184" t="s">
        <v>95</v>
      </c>
      <c r="D20" s="185"/>
      <c r="E20" s="186"/>
      <c r="F20" s="187" t="s">
        <v>91</v>
      </c>
      <c r="G20" s="188"/>
      <c r="H20" s="167"/>
      <c r="I20" s="222" t="e">
        <f>+#REF!</f>
        <v>#REF!</v>
      </c>
      <c r="J20" s="217" t="e">
        <f>IF(I20=0,0,G20/I20)</f>
        <v>#REF!</v>
      </c>
      <c r="K20" s="223" t="s">
        <v>96</v>
      </c>
      <c r="L20" s="224" t="e">
        <f>+J26+J20+J15+J14</f>
        <v>#REF!</v>
      </c>
      <c r="M20" s="221"/>
      <c r="N20" s="221"/>
      <c r="O20" s="221"/>
      <c r="P20" s="221"/>
      <c r="Q20" s="221"/>
      <c r="R20" s="221"/>
      <c r="S20" s="221"/>
      <c r="T20" s="221"/>
    </row>
    <row r="21" spans="1:20" s="165" customFormat="1" ht="34.5" hidden="1" customHeight="1">
      <c r="B21" s="189"/>
      <c r="C21" s="190" t="s">
        <v>97</v>
      </c>
      <c r="D21" s="191"/>
      <c r="E21" s="186"/>
      <c r="F21" s="192" t="s">
        <v>91</v>
      </c>
      <c r="G21" s="193"/>
      <c r="H21" s="167"/>
      <c r="I21" s="222" t="e">
        <f>#REF!</f>
        <v>#REF!</v>
      </c>
      <c r="J21" s="219"/>
      <c r="K21" s="225" t="s">
        <v>98</v>
      </c>
      <c r="L21" s="226" t="e">
        <f>#REF!+#REF!+#REF!+#REF!+#REF!+#REF!</f>
        <v>#REF!</v>
      </c>
      <c r="M21" s="221"/>
      <c r="N21" s="221"/>
      <c r="O21" s="221"/>
      <c r="P21" s="221"/>
      <c r="Q21" s="221"/>
      <c r="R21" s="221"/>
      <c r="S21" s="221"/>
      <c r="T21" s="221"/>
    </row>
    <row r="22" spans="1:20" s="165" customFormat="1" ht="55.15" customHeight="1">
      <c r="B22" s="181">
        <v>4</v>
      </c>
      <c r="C22" s="1219" t="s">
        <v>99</v>
      </c>
      <c r="D22" s="1220"/>
      <c r="E22" s="1220"/>
      <c r="F22" s="1221"/>
      <c r="G22" s="182"/>
      <c r="H22" s="167"/>
      <c r="I22" s="218"/>
      <c r="J22" s="219"/>
      <c r="K22" s="220"/>
      <c r="L22" s="220"/>
      <c r="M22" s="221"/>
      <c r="N22" s="221"/>
      <c r="O22" s="221"/>
      <c r="P22" s="221"/>
      <c r="Q22" s="221"/>
      <c r="R22" s="221"/>
      <c r="S22" s="221"/>
      <c r="T22" s="221"/>
    </row>
    <row r="23" spans="1:20" s="165" customFormat="1" ht="21" customHeight="1">
      <c r="A23" s="194"/>
      <c r="B23" s="183"/>
      <c r="C23" s="184" t="s">
        <v>90</v>
      </c>
      <c r="D23" s="185"/>
      <c r="E23" s="195"/>
      <c r="F23" s="187" t="s">
        <v>100</v>
      </c>
      <c r="G23" s="196"/>
      <c r="H23" s="167"/>
      <c r="I23" s="222" t="e">
        <f>+#REF!</f>
        <v>#REF!</v>
      </c>
      <c r="J23" s="227">
        <f>G23</f>
        <v>0</v>
      </c>
      <c r="K23" s="221"/>
      <c r="L23" s="221"/>
      <c r="M23" s="221"/>
      <c r="N23" s="221"/>
      <c r="O23" s="221"/>
      <c r="P23" s="221"/>
      <c r="Q23" s="221"/>
      <c r="R23" s="221"/>
      <c r="S23" s="221"/>
      <c r="T23" s="221"/>
    </row>
    <row r="24" spans="1:20" s="165" customFormat="1" ht="21" hidden="1" customHeight="1">
      <c r="A24" s="194"/>
      <c r="B24" s="183"/>
      <c r="C24" s="184" t="s">
        <v>92</v>
      </c>
      <c r="D24" s="185"/>
      <c r="E24" s="195"/>
      <c r="F24" s="187" t="s">
        <v>100</v>
      </c>
      <c r="G24" s="196"/>
      <c r="H24" s="167"/>
      <c r="I24" s="222" t="e">
        <f>#REF!</f>
        <v>#REF!</v>
      </c>
      <c r="J24" s="227">
        <f>G24</f>
        <v>0</v>
      </c>
      <c r="K24" s="221"/>
      <c r="L24" s="221"/>
      <c r="M24" s="221"/>
      <c r="N24" s="221"/>
      <c r="O24" s="221"/>
      <c r="P24" s="221"/>
      <c r="Q24" s="221"/>
      <c r="R24" s="221"/>
      <c r="S24" s="221"/>
      <c r="T24" s="221"/>
    </row>
    <row r="25" spans="1:20" s="165" customFormat="1" ht="21" hidden="1" customHeight="1">
      <c r="A25" s="194"/>
      <c r="B25" s="183"/>
      <c r="C25" s="184" t="s">
        <v>94</v>
      </c>
      <c r="D25" s="185"/>
      <c r="E25" s="195"/>
      <c r="F25" s="187" t="s">
        <v>100</v>
      </c>
      <c r="G25" s="196"/>
      <c r="H25" s="167"/>
      <c r="I25" s="222">
        <f>+'Sch-2'!H18</f>
        <v>0</v>
      </c>
      <c r="J25" s="227">
        <f>G25</f>
        <v>0</v>
      </c>
      <c r="K25" s="221"/>
      <c r="L25" s="221"/>
      <c r="M25" s="221"/>
      <c r="N25" s="221"/>
      <c r="O25" s="221"/>
      <c r="P25" s="221"/>
      <c r="Q25" s="221"/>
      <c r="R25" s="221"/>
      <c r="S25" s="221"/>
      <c r="T25" s="221"/>
    </row>
    <row r="26" spans="1:20" s="165" customFormat="1" ht="21" customHeight="1">
      <c r="A26" s="194"/>
      <c r="B26" s="183"/>
      <c r="C26" s="184" t="s">
        <v>101</v>
      </c>
      <c r="D26" s="185"/>
      <c r="E26" s="195"/>
      <c r="F26" s="187" t="s">
        <v>100</v>
      </c>
      <c r="G26" s="196"/>
      <c r="H26" s="167"/>
      <c r="I26" s="222" t="e">
        <f>+#REF!</f>
        <v>#REF!</v>
      </c>
      <c r="J26" s="228">
        <f>G26</f>
        <v>0</v>
      </c>
      <c r="K26" s="221"/>
      <c r="L26" s="221"/>
      <c r="M26" s="221"/>
      <c r="N26" s="221"/>
      <c r="O26" s="221"/>
      <c r="P26" s="221"/>
      <c r="Q26" s="221"/>
      <c r="R26" s="221"/>
      <c r="S26" s="221"/>
      <c r="T26" s="221"/>
    </row>
    <row r="27" spans="1:20" s="165" customFormat="1" ht="13.5" hidden="1" customHeight="1">
      <c r="A27" s="194"/>
      <c r="B27" s="189"/>
      <c r="C27" s="190" t="s">
        <v>97</v>
      </c>
      <c r="D27" s="191"/>
      <c r="E27" s="197"/>
      <c r="F27" s="192" t="s">
        <v>100</v>
      </c>
      <c r="G27" s="198"/>
      <c r="H27" s="167"/>
      <c r="I27" s="229" t="e">
        <f>#REF!</f>
        <v>#REF!</v>
      </c>
      <c r="J27" s="221"/>
      <c r="K27" s="221"/>
      <c r="L27" s="221"/>
      <c r="M27" s="221"/>
      <c r="N27" s="221"/>
      <c r="O27" s="221"/>
      <c r="P27" s="221"/>
      <c r="Q27" s="221"/>
      <c r="R27" s="221"/>
      <c r="S27" s="221"/>
      <c r="T27" s="221"/>
    </row>
    <row r="28" spans="1:20" s="165" customFormat="1" ht="54.75" hidden="1" customHeight="1">
      <c r="A28" s="194"/>
      <c r="B28" s="178">
        <v>3</v>
      </c>
      <c r="C28" s="1213" t="s">
        <v>102</v>
      </c>
      <c r="D28" s="1214"/>
      <c r="E28" s="1214"/>
      <c r="F28" s="1215"/>
      <c r="G28" s="179"/>
      <c r="H28" s="167"/>
      <c r="I28" s="229" t="e">
        <f>#REF!+#REF!+#REF!+#REF!</f>
        <v>#REF!</v>
      </c>
      <c r="J28" s="221"/>
      <c r="K28" s="221"/>
      <c r="L28" s="221"/>
      <c r="M28" s="221"/>
      <c r="N28" s="221"/>
      <c r="O28" s="221"/>
      <c r="P28" s="221"/>
      <c r="Q28" s="221"/>
      <c r="R28" s="221"/>
      <c r="S28" s="221"/>
      <c r="T28" s="221"/>
    </row>
    <row r="29" spans="1:20" s="165" customFormat="1" ht="58.5" hidden="1" customHeight="1">
      <c r="A29" s="194"/>
      <c r="B29" s="178">
        <v>4</v>
      </c>
      <c r="C29" s="1213" t="s">
        <v>103</v>
      </c>
      <c r="D29" s="1214"/>
      <c r="E29" s="1214"/>
      <c r="F29" s="1215"/>
      <c r="G29" s="180"/>
      <c r="H29" s="167"/>
      <c r="I29" s="229" t="e">
        <f>#REF!+#REF!+#REF!+#REF!</f>
        <v>#REF!</v>
      </c>
      <c r="J29" s="221"/>
      <c r="K29" s="221"/>
      <c r="L29" s="221"/>
      <c r="M29" s="221"/>
      <c r="N29" s="221"/>
      <c r="O29" s="221"/>
      <c r="P29" s="221"/>
      <c r="Q29" s="221"/>
      <c r="R29" s="221"/>
      <c r="S29" s="221"/>
      <c r="T29" s="221"/>
    </row>
    <row r="30" spans="1:20" s="165" customFormat="1" ht="33" customHeight="1">
      <c r="A30" s="194"/>
      <c r="B30" s="199"/>
      <c r="C30" s="1210" t="s">
        <v>104</v>
      </c>
      <c r="D30" s="1210"/>
      <c r="E30" s="1210"/>
      <c r="F30" s="1210"/>
      <c r="G30" s="1210"/>
      <c r="H30" s="167"/>
      <c r="I30" s="167"/>
      <c r="J30" s="221"/>
      <c r="K30" s="221"/>
      <c r="L30" s="221"/>
      <c r="M30" s="221"/>
      <c r="N30" s="221"/>
      <c r="O30" s="221"/>
      <c r="P30" s="221"/>
      <c r="Q30" s="221"/>
      <c r="R30" s="221"/>
      <c r="S30" s="221"/>
      <c r="T30" s="221"/>
    </row>
    <row r="31" spans="1:20" s="165" customFormat="1" ht="48.75" hidden="1" customHeight="1">
      <c r="A31" s="194"/>
      <c r="B31" s="200">
        <v>5</v>
      </c>
      <c r="C31" s="1211" t="s">
        <v>105</v>
      </c>
      <c r="D31" s="1211"/>
      <c r="E31" s="1211"/>
      <c r="F31" s="1211"/>
      <c r="G31" s="1211"/>
      <c r="H31" s="167"/>
      <c r="I31" s="167"/>
      <c r="J31" s="221"/>
      <c r="K31" s="221"/>
      <c r="L31" s="221"/>
      <c r="M31" s="221"/>
      <c r="N31" s="221"/>
      <c r="O31" s="221"/>
      <c r="P31" s="221"/>
      <c r="Q31" s="221"/>
      <c r="R31" s="221"/>
      <c r="S31" s="221"/>
      <c r="T31" s="221"/>
    </row>
    <row r="32" spans="1:20" s="165" customFormat="1" ht="88.5" hidden="1" customHeight="1">
      <c r="A32" s="194"/>
      <c r="B32" s="1212"/>
      <c r="C32" s="1212"/>
      <c r="D32" s="1212"/>
      <c r="E32" s="1212"/>
      <c r="F32" s="1212"/>
      <c r="G32" s="1212"/>
      <c r="H32" s="167"/>
      <c r="I32" s="167"/>
      <c r="J32" s="221"/>
      <c r="K32" s="221"/>
      <c r="L32" s="221"/>
      <c r="M32" s="221"/>
      <c r="N32" s="221"/>
      <c r="O32" s="221"/>
      <c r="P32" s="221"/>
      <c r="Q32" s="221"/>
      <c r="R32" s="221"/>
      <c r="S32" s="221"/>
      <c r="T32" s="221"/>
    </row>
    <row r="33" spans="1:20" s="165" customFormat="1" ht="38.25" hidden="1" customHeight="1">
      <c r="A33" s="176"/>
      <c r="B33" s="202"/>
      <c r="C33" s="1211" t="s">
        <v>106</v>
      </c>
      <c r="D33" s="1211"/>
      <c r="E33" s="1211"/>
      <c r="F33" s="1211"/>
      <c r="G33" s="1211"/>
      <c r="H33" s="167"/>
      <c r="I33" s="167"/>
      <c r="J33" s="221"/>
      <c r="K33" s="221"/>
      <c r="L33" s="221"/>
      <c r="M33" s="221"/>
      <c r="N33" s="221"/>
      <c r="O33" s="221"/>
      <c r="P33" s="221"/>
      <c r="Q33" s="221"/>
      <c r="R33" s="221"/>
      <c r="S33" s="221"/>
      <c r="T33" s="221"/>
    </row>
    <row r="34" spans="1:20" s="165" customFormat="1">
      <c r="A34" s="176" t="s">
        <v>107</v>
      </c>
      <c r="B34" s="202"/>
      <c r="C34" s="203"/>
      <c r="E34" s="201"/>
      <c r="F34" s="201"/>
      <c r="G34" s="204"/>
      <c r="H34" s="167"/>
      <c r="I34" s="167"/>
      <c r="J34" s="221"/>
      <c r="K34" s="221"/>
      <c r="L34" s="221"/>
      <c r="M34" s="221"/>
      <c r="N34" s="221"/>
      <c r="O34" s="221"/>
      <c r="P34" s="221"/>
      <c r="Q34" s="221"/>
      <c r="R34" s="221"/>
      <c r="S34" s="221"/>
      <c r="T34" s="221"/>
    </row>
    <row r="35" spans="1:20" s="165" customFormat="1">
      <c r="A35" s="129" t="s">
        <v>108</v>
      </c>
      <c r="B35" s="202"/>
      <c r="C35" s="203"/>
      <c r="E35" s="201"/>
      <c r="F35" s="201"/>
      <c r="G35" s="204"/>
      <c r="H35" s="167"/>
      <c r="I35" s="167"/>
      <c r="J35" s="221"/>
      <c r="K35" s="221"/>
      <c r="L35" s="221"/>
      <c r="M35" s="221"/>
      <c r="N35" s="221"/>
      <c r="O35" s="221"/>
      <c r="P35" s="221"/>
      <c r="Q35" s="221"/>
      <c r="R35" s="221"/>
      <c r="S35" s="221"/>
      <c r="T35" s="221"/>
    </row>
    <row r="36" spans="1:20" ht="33" customHeight="1">
      <c r="A36" s="205"/>
      <c r="B36" s="205"/>
      <c r="C36" s="206"/>
      <c r="D36" s="128"/>
      <c r="E36" s="129"/>
      <c r="F36" s="129"/>
      <c r="G36" s="159" t="s">
        <v>109</v>
      </c>
      <c r="H36" s="169"/>
    </row>
    <row r="37" spans="1:20">
      <c r="A37" s="205"/>
      <c r="B37" s="205"/>
      <c r="C37" s="206"/>
      <c r="D37" s="128"/>
      <c r="E37" s="129"/>
      <c r="F37" s="129"/>
      <c r="G37" s="159" t="e">
        <f>"For and on behalf of "&amp;#REF!</f>
        <v>#REF!</v>
      </c>
      <c r="H37" s="169"/>
    </row>
    <row r="38" spans="1:20" ht="15">
      <c r="A38" s="207" t="s">
        <v>110</v>
      </c>
      <c r="B38" s="207"/>
      <c r="C38" s="208" t="e">
        <f>#REF!&amp;"-"&amp;#REF!&amp;"-"&amp;#REF!</f>
        <v>#REF!</v>
      </c>
      <c r="D38" s="208"/>
      <c r="E38" s="209" t="s">
        <v>111</v>
      </c>
      <c r="F38" s="1209" t="e">
        <f>#REF!</f>
        <v>#REF!</v>
      </c>
      <c r="G38" s="1209"/>
      <c r="H38" s="169"/>
    </row>
    <row r="39" spans="1:20">
      <c r="A39" s="207" t="s">
        <v>112</v>
      </c>
      <c r="B39" s="207"/>
      <c r="C39" s="208" t="e">
        <f>#REF!</f>
        <v>#REF!</v>
      </c>
      <c r="D39" s="210"/>
      <c r="E39" s="209" t="s">
        <v>113</v>
      </c>
      <c r="F39" s="1209" t="e">
        <f>#REF!</f>
        <v>#REF!</v>
      </c>
      <c r="G39" s="1209"/>
      <c r="H39" s="169"/>
    </row>
  </sheetData>
  <customSheetViews>
    <customSheetView guid="{521B9B62-B5E4-4E18-A682-03EC47CAA2D7}" showPageBreaks="1" showGridLines="0" zeroValues="0" printArea="1" hiddenRows="1" hiddenColumns="1" view="pageBreakPreview" topLeftCell="A22">
      <selection activeCell="G14" sqref="G14"/>
      <pageMargins left="0.72" right="0.49" top="0.62" bottom="0.52" header="0.32" footer="0.27"/>
      <pageSetup scale="95" orientation="portrait"/>
      <headerFooter alignWithMargins="0">
        <oddFooter>&amp;R&amp;"Book Antiqua,Bold"&amp;10Letter of Discount  / Page &amp;P of &amp;N</oddFooter>
      </headerFooter>
    </customSheetView>
    <customSheetView guid="{4C2A6BCE-1067-41DA-B8E4-030BD18363EA}" showPageBreaks="1" showGridLines="0" zeroValues="0" printArea="1" hiddenRows="1" hiddenColumns="1" view="pageBreakPreview" topLeftCell="A16">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76EF76C6-407E-4B5E-855E-3AC1614CD1AB}"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27A45B7A-04F2-4516-B80B-5ED0825D4ED3}" scale="70" zeroValues="0" hiddenRows="1" hiddenColumns="1">
      <selection activeCell="G15" sqref="G15"/>
      <pageMargins left="0.72" right="0.49" top="0.62" bottom="0.52" header="0.32" footer="0.27"/>
      <pageSetup scale="96" orientation="portrait"/>
      <headerFooter alignWithMargins="0">
        <oddFooter>&amp;R&amp;"Book Antiqua,Bold"&amp;10Letter of Discount  / Page &amp;P of &amp;N</oddFooter>
      </headerFooter>
    </customSheetView>
    <customSheetView guid="{F42F111F-1008-4984-B8EF-A2028972CD6B}" showGridLines="0" zeroValues="0" printArea="1" hiddenRows="1" hiddenColumns="1" topLeftCell="B1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0DD8F97D-8C07-4CD0-8FF9-3A2505F13748}" showPageBreaks="1" showGridLines="0" zeroValues="0" printArea="1" hiddenRows="1" hiddenColumns="1" view="pageBreakPreview" topLeftCell="A14">
      <selection activeCell="G25" sqref="G25"/>
      <pageMargins left="0.72" right="0.49" top="0.62" bottom="0.52" header="0.32" footer="0.27"/>
      <pageSetup scale="96" orientation="portrait"/>
      <headerFooter alignWithMargins="0">
        <oddFooter>&amp;R&amp;"Book Antiqua,Bold"&amp;10Letter of Discount  / Page &amp;P of &amp;N</oddFooter>
      </headerFooter>
    </customSheetView>
    <customSheetView guid="{6269FB24-FD69-4B06-B4F9-A51A4D37F8E4}"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20CBBF41-A202-4892-A83D-52713C1F8A9E}"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F9C63928-D54C-449A-864F-E2728613909C}" showPageBreaks="1" showGridLines="0" zeroValues="0" printArea="1" hiddenRows="1" hiddenColumns="1" view="pageBreakPreview">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F990EF88-1CA0-4558-B8BC-45A1746C1850}" showPageBreaks="1" showGridLines="0" zeroValues="0" printArea="1" hiddenRows="1" hiddenColumns="1" view="pageBreakPreview" topLeftCell="A22">
      <selection activeCell="G14" sqref="G14"/>
      <pageMargins left="0.72" right="0.49" top="0.62" bottom="0.52" header="0.32" footer="0.27"/>
      <pageSetup scale="95" orientation="portrait"/>
      <headerFooter alignWithMargins="0">
        <oddFooter>&amp;R&amp;"Book Antiqua,Bold"&amp;10Letter of Discount  / Page &amp;P of &amp;N</oddFooter>
      </headerFooter>
    </customSheetView>
  </customSheetViews>
  <mergeCells count="21">
    <mergeCell ref="A1:G1"/>
    <mergeCell ref="A4:G4"/>
    <mergeCell ref="A6:C6"/>
    <mergeCell ref="A7:D7"/>
    <mergeCell ref="A8:D8"/>
    <mergeCell ref="A9:D9"/>
    <mergeCell ref="A10:C10"/>
    <mergeCell ref="C11:G11"/>
    <mergeCell ref="A13:G13"/>
    <mergeCell ref="C14:F14"/>
    <mergeCell ref="C15:F15"/>
    <mergeCell ref="C16:F16"/>
    <mergeCell ref="C22:F22"/>
    <mergeCell ref="C28:F28"/>
    <mergeCell ref="C29:F29"/>
    <mergeCell ref="F39:G39"/>
    <mergeCell ref="C30:G30"/>
    <mergeCell ref="C31:G31"/>
    <mergeCell ref="B32:G32"/>
    <mergeCell ref="C33:G33"/>
    <mergeCell ref="F38:G38"/>
  </mergeCells>
  <dataValidations count="5">
    <dataValidation type="whole" operator="greaterThanOrEqual" allowBlank="1" showInputMessage="1" showErrorMessage="1" error="Enter numeric figure without decimal only" sqref="G14">
      <formula1>0</formula1>
    </dataValidation>
    <dataValidation type="decimal" allowBlank="1" showInputMessage="1" showErrorMessage="1" error="Enter in percent only." sqref="G15 G23:G27">
      <formula1>0</formula1>
      <formula2>1</formula2>
    </dataValidation>
    <dataValidation type="whole" operator="greaterThanOrEqual" allowBlank="1" showInputMessage="1" showErrorMessage="1" error="Enter numeric figure only." sqref="G28">
      <formula1>0</formula1>
    </dataValidation>
    <dataValidation type="decimal" allowBlank="1" showInputMessage="1" showErrorMessage="1" error="Enter in percent only" sqref="G29">
      <formula1>0</formula1>
      <formula2>1</formula2>
    </dataValidation>
    <dataValidation type="whole" operator="greaterThanOrEqual" allowBlank="1" showInputMessage="1" showErrorMessage="1" error="Enter numeric figures only." sqref="G17:G21">
      <formula1>0</formula1>
    </dataValidation>
  </dataValidations>
  <pageMargins left="0.72" right="0.49" top="0.62" bottom="0.52" header="0.32" footer="0.27"/>
  <pageSetup scale="95" orientation="portrait" r:id="rId1"/>
  <headerFooter alignWithMargins="0">
    <oddFooter>&amp;R&amp;"Book Antiqua,Bold"&amp;10Letter of Discount  / Page &amp;P of &amp;N</oddFooter>
  </headerFooter>
  <drawing r:id="rId2"/>
</worksheet>
</file>

<file path=xl/worksheets/sheet6.xml><?xml version="1.0" encoding="utf-8"?>
<worksheet xmlns="http://schemas.openxmlformats.org/spreadsheetml/2006/main" xmlns:r="http://schemas.openxmlformats.org/officeDocument/2006/relationships">
  <sheetPr codeName="Sheet22">
    <tabColor rgb="FFFF0000"/>
  </sheetPr>
  <dimension ref="A1:I34"/>
  <sheetViews>
    <sheetView showGridLines="0" view="pageBreakPreview" topLeftCell="A4" zoomScaleNormal="100" workbookViewId="0">
      <selection activeCell="G29" sqref="G29"/>
    </sheetView>
  </sheetViews>
  <sheetFormatPr defaultColWidth="10" defaultRowHeight="16.5"/>
  <cols>
    <col min="1" max="1" width="10.625" style="121" customWidth="1"/>
    <col min="2" max="2" width="27.5" style="121" customWidth="1"/>
    <col min="3" max="3" width="21" style="121" customWidth="1"/>
    <col min="4" max="4" width="34.375" style="121" customWidth="1"/>
    <col min="5" max="6" width="10" style="122"/>
    <col min="7" max="7" width="21.5" style="122" customWidth="1"/>
    <col min="8" max="8" width="10" style="122" hidden="1" customWidth="1"/>
    <col min="9" max="9" width="15.375" style="122" customWidth="1"/>
    <col min="10" max="10" width="10" style="122" customWidth="1"/>
    <col min="11" max="16384" width="10" style="122"/>
  </cols>
  <sheetData>
    <row r="1" spans="1:9" ht="18" customHeight="1">
      <c r="A1" s="123" t="e">
        <f>#REF!</f>
        <v>#REF!</v>
      </c>
      <c r="B1" s="124"/>
      <c r="C1" s="125"/>
      <c r="D1" s="126" t="s">
        <v>114</v>
      </c>
    </row>
    <row r="2" spans="1:9" ht="18" customHeight="1">
      <c r="A2" s="127"/>
      <c r="B2" s="128"/>
      <c r="C2" s="129"/>
      <c r="D2" s="129"/>
    </row>
    <row r="3" spans="1:9" ht="35.25" customHeight="1">
      <c r="A3" s="1238" t="e">
        <f>#REF!</f>
        <v>#REF!</v>
      </c>
      <c r="B3" s="1238"/>
      <c r="C3" s="1238"/>
      <c r="D3" s="1238"/>
      <c r="E3" s="130"/>
      <c r="F3" s="130"/>
    </row>
    <row r="4" spans="1:9" ht="22.15" customHeight="1">
      <c r="A4" s="1239" t="s">
        <v>115</v>
      </c>
      <c r="B4" s="1239"/>
      <c r="C4" s="1239"/>
      <c r="D4" s="1239"/>
    </row>
    <row r="5" spans="1:9" ht="18" customHeight="1">
      <c r="A5" s="131"/>
    </row>
    <row r="6" spans="1:9" ht="18" customHeight="1">
      <c r="A6" s="132" t="s">
        <v>9</v>
      </c>
      <c r="D6" s="133" t="s">
        <v>10</v>
      </c>
    </row>
    <row r="7" spans="1:9">
      <c r="A7" s="1240"/>
      <c r="B7" s="1240"/>
      <c r="C7" s="1240"/>
      <c r="D7" s="1204" t="s">
        <v>12</v>
      </c>
      <c r="E7" s="1204"/>
      <c r="F7" s="1204"/>
      <c r="G7" s="134"/>
    </row>
    <row r="8" spans="1:9" ht="18" customHeight="1">
      <c r="A8" s="135" t="s">
        <v>116</v>
      </c>
      <c r="B8" s="1237" t="e">
        <f>IF(#REF!=0,"",#REF!)</f>
        <v>#REF!</v>
      </c>
      <c r="C8" s="1237"/>
      <c r="D8" s="1206" t="s">
        <v>45</v>
      </c>
      <c r="E8" s="1204"/>
      <c r="F8" s="1204"/>
      <c r="G8" s="1204"/>
    </row>
    <row r="9" spans="1:9" ht="18" customHeight="1">
      <c r="A9" s="135" t="s">
        <v>117</v>
      </c>
      <c r="B9" s="1237" t="e">
        <f>IF(#REF!=0,"",#REF!)</f>
        <v>#REF!</v>
      </c>
      <c r="C9" s="1237"/>
      <c r="D9" s="1206" t="s">
        <v>46</v>
      </c>
      <c r="E9" s="1204"/>
      <c r="F9" s="1204"/>
      <c r="G9" s="1204"/>
    </row>
    <row r="10" spans="1:9" ht="18" customHeight="1">
      <c r="A10" s="136"/>
      <c r="B10" s="1237" t="e">
        <f>IF(#REF!=0,"",#REF!)</f>
        <v>#REF!</v>
      </c>
      <c r="C10" s="1237"/>
      <c r="D10" s="1207" t="s">
        <v>47</v>
      </c>
      <c r="E10" s="1207"/>
      <c r="F10" s="1207"/>
      <c r="G10" s="1207"/>
    </row>
    <row r="11" spans="1:9" ht="18" customHeight="1">
      <c r="A11" s="136"/>
      <c r="B11" s="1237" t="e">
        <f>IF(#REF!=0,"",#REF!)</f>
        <v>#REF!</v>
      </c>
      <c r="C11" s="1237"/>
      <c r="D11" s="1206" t="s">
        <v>20</v>
      </c>
      <c r="E11" s="1204"/>
      <c r="F11" s="1204"/>
      <c r="G11" s="134"/>
    </row>
    <row r="12" spans="1:9" ht="18" customHeight="1">
      <c r="A12" s="137"/>
      <c r="B12" s="137"/>
      <c r="C12" s="137"/>
      <c r="D12" s="133"/>
    </row>
    <row r="13" spans="1:9" ht="22.15" customHeight="1">
      <c r="A13" s="138" t="s">
        <v>118</v>
      </c>
      <c r="B13" s="1233" t="s">
        <v>27</v>
      </c>
      <c r="C13" s="1234"/>
      <c r="D13" s="139" t="s">
        <v>119</v>
      </c>
    </row>
    <row r="14" spans="1:9" ht="22.15" customHeight="1">
      <c r="A14" s="140" t="s">
        <v>120</v>
      </c>
      <c r="B14" s="1228" t="s">
        <v>121</v>
      </c>
      <c r="C14" s="1228"/>
      <c r="D14" s="141" t="e">
        <f>#REF!*(1-Discount!L17)</f>
        <v>#REF!</v>
      </c>
      <c r="F14" s="142"/>
      <c r="H14" s="122" t="e">
        <f>#REF!*(1-Discount!L17)+#REF!*(1-Discount!L18)</f>
        <v>#REF!</v>
      </c>
      <c r="I14" s="145"/>
    </row>
    <row r="15" spans="1:9" ht="35.1" customHeight="1">
      <c r="A15" s="143"/>
      <c r="B15" s="1235" t="s">
        <v>122</v>
      </c>
      <c r="C15" s="1236"/>
      <c r="D15" s="144"/>
      <c r="H15" s="145"/>
      <c r="I15" s="145"/>
    </row>
    <row r="16" spans="1:9" ht="30" hidden="1" customHeight="1">
      <c r="A16" s="140" t="s">
        <v>123</v>
      </c>
      <c r="B16" s="1228" t="s">
        <v>124</v>
      </c>
      <c r="C16" s="1228"/>
      <c r="D16" s="141" t="e">
        <f>#REF!*(1-Discount!L19)</f>
        <v>#REF!</v>
      </c>
      <c r="F16" s="142"/>
      <c r="H16" s="145"/>
      <c r="I16" s="145"/>
    </row>
    <row r="17" spans="1:6" ht="42.75" hidden="1" customHeight="1">
      <c r="A17" s="143"/>
      <c r="B17" s="1226" t="s">
        <v>21</v>
      </c>
      <c r="C17" s="1227"/>
      <c r="D17" s="144"/>
    </row>
    <row r="18" spans="1:6" ht="22.15" customHeight="1">
      <c r="A18" s="140" t="s">
        <v>125</v>
      </c>
      <c r="B18" s="1228" t="s">
        <v>126</v>
      </c>
      <c r="C18" s="1228"/>
      <c r="D18" s="141" t="e">
        <f>#REF!*(1-Discount!L20)</f>
        <v>#REF!</v>
      </c>
    </row>
    <row r="19" spans="1:6" ht="30" customHeight="1">
      <c r="A19" s="143"/>
      <c r="B19" s="1226" t="s">
        <v>127</v>
      </c>
      <c r="C19" s="1227"/>
      <c r="D19" s="144"/>
    </row>
    <row r="20" spans="1:6" ht="22.15" customHeight="1">
      <c r="A20" s="140" t="s">
        <v>128</v>
      </c>
      <c r="B20" s="1228" t="s">
        <v>129</v>
      </c>
      <c r="C20" s="1228"/>
      <c r="D20" s="146" t="e">
        <f>#REF!+#REF!</f>
        <v>#REF!</v>
      </c>
    </row>
    <row r="21" spans="1:6" ht="30" customHeight="1">
      <c r="A21" s="143"/>
      <c r="B21" s="1226" t="s">
        <v>130</v>
      </c>
      <c r="C21" s="1227"/>
      <c r="D21" s="144"/>
    </row>
    <row r="22" spans="1:6" ht="30" customHeight="1">
      <c r="A22" s="140" t="s">
        <v>131</v>
      </c>
      <c r="B22" s="1228" t="s">
        <v>132</v>
      </c>
      <c r="C22" s="1228"/>
      <c r="D22" s="141" t="e">
        <f>+#REF!</f>
        <v>#REF!</v>
      </c>
    </row>
    <row r="23" spans="1:6">
      <c r="A23" s="143"/>
      <c r="B23" s="1226" t="s">
        <v>133</v>
      </c>
      <c r="C23" s="1227"/>
      <c r="D23" s="147"/>
    </row>
    <row r="24" spans="1:6" ht="26.25" customHeight="1">
      <c r="A24" s="1229">
        <v>6</v>
      </c>
      <c r="B24" s="1228" t="s">
        <v>134</v>
      </c>
      <c r="C24" s="1228"/>
      <c r="D24" s="148" t="e">
        <f>+#REF!</f>
        <v>#REF!</v>
      </c>
    </row>
    <row r="25" spans="1:6" ht="30.75" customHeight="1">
      <c r="A25" s="1230"/>
      <c r="B25" s="1226" t="s">
        <v>135</v>
      </c>
      <c r="C25" s="1227"/>
      <c r="D25" s="149"/>
    </row>
    <row r="26" spans="1:6" ht="15.75" customHeight="1">
      <c r="A26" s="1231">
        <v>7</v>
      </c>
      <c r="B26" s="1232" t="s">
        <v>136</v>
      </c>
      <c r="C26" s="1232"/>
      <c r="D26" s="150" t="e">
        <f>D14+D18+D20+D22-D24</f>
        <v>#REF!</v>
      </c>
    </row>
    <row r="27" spans="1:6" ht="15.75">
      <c r="A27" s="1231"/>
      <c r="B27" s="1232"/>
      <c r="C27" s="1232"/>
      <c r="D27" s="151"/>
    </row>
    <row r="28" spans="1:6" ht="18.75" customHeight="1">
      <c r="A28" s="152"/>
      <c r="B28" s="153"/>
      <c r="C28" s="153"/>
      <c r="D28" s="154"/>
    </row>
    <row r="29" spans="1:6" ht="28.15" customHeight="1">
      <c r="A29" s="152"/>
      <c r="B29" s="153"/>
      <c r="C29" s="155"/>
      <c r="D29" s="154"/>
    </row>
    <row r="30" spans="1:6" ht="28.15" customHeight="1">
      <c r="A30" s="156" t="s">
        <v>38</v>
      </c>
      <c r="B30" s="157" t="e">
        <f>#REF!&amp;"-"&amp;#REF!&amp;"-"&amp;#REF!</f>
        <v>#REF!</v>
      </c>
      <c r="C30" s="155" t="s">
        <v>40</v>
      </c>
      <c r="D30" s="158" t="e">
        <f>#REF!</f>
        <v>#REF!</v>
      </c>
      <c r="F30" s="159"/>
    </row>
    <row r="31" spans="1:6" ht="28.15" customHeight="1">
      <c r="A31" s="156" t="s">
        <v>39</v>
      </c>
      <c r="B31" s="157" t="e">
        <f>#REF!</f>
        <v>#REF!</v>
      </c>
      <c r="C31" s="155" t="s">
        <v>41</v>
      </c>
      <c r="D31" s="158" t="e">
        <f>#REF!</f>
        <v>#REF!</v>
      </c>
      <c r="F31" s="127"/>
    </row>
    <row r="32" spans="1:6" ht="28.15" customHeight="1">
      <c r="A32" s="160"/>
      <c r="B32" s="128"/>
      <c r="C32" s="155"/>
      <c r="F32" s="127"/>
    </row>
    <row r="33" spans="1:6" ht="30" customHeight="1">
      <c r="A33" s="160"/>
      <c r="B33" s="128"/>
      <c r="C33" s="155"/>
      <c r="D33" s="160"/>
      <c r="F33" s="159"/>
    </row>
    <row r="34" spans="1:6" ht="30" customHeight="1">
      <c r="A34" s="161"/>
      <c r="B34" s="161"/>
      <c r="C34" s="162"/>
      <c r="E34" s="163"/>
    </row>
  </sheetData>
  <customSheetViews>
    <customSheetView guid="{521B9B62-B5E4-4E18-A682-03EC47CAA2D7}"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4C2A6BCE-1067-41DA-B8E4-030BD18363EA}"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76EF76C6-407E-4B5E-855E-3AC1614CD1AB}"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7A45B7A-04F2-4516-B80B-5ED0825D4ED3}" topLeftCell="A22">
      <selection activeCell="G8" sqref="G8"/>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F42F111F-1008-4984-B8EF-A2028972CD6B}" showGridLines="0" hiddenRows="1" hiddenColumns="1" topLeftCell="A10">
      <selection activeCell="D22" sqref="D22"/>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0DD8F97D-8C07-4CD0-8FF9-3A2505F13748}" showPageBreaks="1" showGridLines="0" printArea="1" hiddenRows="1" hiddenColumns="1" view="pageBreakPreview" topLeftCell="A13">
      <selection activeCell="D23" sqref="D23"/>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6269FB24-FD69-4B06-B4F9-A51A4D37F8E4}" showPageBreaks="1" showGridLines="0" printArea="1" hiddenRows="1" hiddenColumns="1" view="pageBreakPreview">
      <selection activeCell="C31" sqref="C3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0CBBF41-A202-4892-A83D-52713C1F8A9E}"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C63928-D54C-449A-864F-E2728613909C}"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90EF88-1CA0-4558-B8BC-45A1746C1850}"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s>
  <mergeCells count="28">
    <mergeCell ref="A3:D3"/>
    <mergeCell ref="A4:D4"/>
    <mergeCell ref="A7:C7"/>
    <mergeCell ref="D7:F7"/>
    <mergeCell ref="B8:C8"/>
    <mergeCell ref="D8:G8"/>
    <mergeCell ref="B9:C9"/>
    <mergeCell ref="D9:G9"/>
    <mergeCell ref="B10:C10"/>
    <mergeCell ref="D10:G10"/>
    <mergeCell ref="B11:C11"/>
    <mergeCell ref="D11:F11"/>
    <mergeCell ref="B13:C13"/>
    <mergeCell ref="B14:C14"/>
    <mergeCell ref="B15:C15"/>
    <mergeCell ref="B16:C16"/>
    <mergeCell ref="B17:C17"/>
    <mergeCell ref="B18:C18"/>
    <mergeCell ref="B19:C19"/>
    <mergeCell ref="B20:C20"/>
    <mergeCell ref="B21:C21"/>
    <mergeCell ref="B22:C22"/>
    <mergeCell ref="B23:C23"/>
    <mergeCell ref="B24:C24"/>
    <mergeCell ref="B25:C25"/>
    <mergeCell ref="A24:A25"/>
    <mergeCell ref="A26:A27"/>
    <mergeCell ref="B26:C27"/>
  </mergeCells>
  <printOptions horizontalCentered="1"/>
  <pageMargins left="0.5" right="0.38" top="0.56999999999999995" bottom="0.48" header="0.38" footer="0.24"/>
  <pageSetup paperSize="9" scale="92" fitToHeight="0" orientation="portrait" r:id="rId1"/>
  <headerFooter alignWithMargins="0">
    <oddFooter>&amp;R&amp;"Book Antiqua,Bold"&amp;10Schedule-2After Discount/ Page &amp;P of &amp;N</oddFooter>
  </headerFooter>
</worksheet>
</file>

<file path=xl/worksheets/sheet7.xml><?xml version="1.0" encoding="utf-8"?>
<worksheet xmlns="http://schemas.openxmlformats.org/spreadsheetml/2006/main" xmlns:r="http://schemas.openxmlformats.org/officeDocument/2006/relationships">
  <dimension ref="A1:K230"/>
  <sheetViews>
    <sheetView view="pageBreakPreview" topLeftCell="A225" zoomScale="70" zoomScaleNormal="70" zoomScaleSheetLayoutView="70" workbookViewId="0">
      <selection sqref="A1:J230"/>
    </sheetView>
  </sheetViews>
  <sheetFormatPr defaultColWidth="24.5" defaultRowHeight="15"/>
  <cols>
    <col min="1" max="1" width="8.375" style="494" customWidth="1"/>
    <col min="2" max="2" width="67.875" style="494" customWidth="1"/>
    <col min="3" max="3" width="9.375" style="801" customWidth="1"/>
    <col min="4" max="4" width="13.875" style="802" customWidth="1"/>
    <col min="5" max="8" width="16.25" style="656" customWidth="1"/>
    <col min="9" max="9" width="33.875" style="656" customWidth="1"/>
    <col min="10" max="10" width="36.5" style="649" customWidth="1"/>
    <col min="11" max="246" width="24.5" style="494"/>
    <col min="247" max="247" width="6.875" style="494" customWidth="1"/>
    <col min="248" max="248" width="33" style="494" customWidth="1"/>
    <col min="249" max="249" width="5.375" style="494" customWidth="1"/>
    <col min="250" max="250" width="23.375" style="494" customWidth="1"/>
    <col min="251" max="251" width="17.625" style="494" customWidth="1"/>
    <col min="252" max="252" width="23.5" style="494" customWidth="1"/>
    <col min="253" max="502" width="24.5" style="494"/>
    <col min="503" max="503" width="6.875" style="494" customWidth="1"/>
    <col min="504" max="504" width="33" style="494" customWidth="1"/>
    <col min="505" max="505" width="5.375" style="494" customWidth="1"/>
    <col min="506" max="506" width="23.375" style="494" customWidth="1"/>
    <col min="507" max="507" width="17.625" style="494" customWidth="1"/>
    <col min="508" max="508" width="23.5" style="494" customWidth="1"/>
    <col min="509" max="758" width="24.5" style="494"/>
    <col min="759" max="759" width="6.875" style="494" customWidth="1"/>
    <col min="760" max="760" width="33" style="494" customWidth="1"/>
    <col min="761" max="761" width="5.375" style="494" customWidth="1"/>
    <col min="762" max="762" width="23.375" style="494" customWidth="1"/>
    <col min="763" max="763" width="17.625" style="494" customWidth="1"/>
    <col min="764" max="764" width="23.5" style="494" customWidth="1"/>
    <col min="765" max="1014" width="24.5" style="494"/>
    <col min="1015" max="1015" width="6.875" style="494" customWidth="1"/>
    <col min="1016" max="1016" width="33" style="494" customWidth="1"/>
    <col min="1017" max="1017" width="5.375" style="494" customWidth="1"/>
    <col min="1018" max="1018" width="23.375" style="494" customWidth="1"/>
    <col min="1019" max="1019" width="17.625" style="494" customWidth="1"/>
    <col min="1020" max="1020" width="23.5" style="494" customWidth="1"/>
    <col min="1021" max="1270" width="24.5" style="494"/>
    <col min="1271" max="1271" width="6.875" style="494" customWidth="1"/>
    <col min="1272" max="1272" width="33" style="494" customWidth="1"/>
    <col min="1273" max="1273" width="5.375" style="494" customWidth="1"/>
    <col min="1274" max="1274" width="23.375" style="494" customWidth="1"/>
    <col min="1275" max="1275" width="17.625" style="494" customWidth="1"/>
    <col min="1276" max="1276" width="23.5" style="494" customWidth="1"/>
    <col min="1277" max="1526" width="24.5" style="494"/>
    <col min="1527" max="1527" width="6.875" style="494" customWidth="1"/>
    <col min="1528" max="1528" width="33" style="494" customWidth="1"/>
    <col min="1529" max="1529" width="5.375" style="494" customWidth="1"/>
    <col min="1530" max="1530" width="23.375" style="494" customWidth="1"/>
    <col min="1531" max="1531" width="17.625" style="494" customWidth="1"/>
    <col min="1532" max="1532" width="23.5" style="494" customWidth="1"/>
    <col min="1533" max="1782" width="24.5" style="494"/>
    <col min="1783" max="1783" width="6.875" style="494" customWidth="1"/>
    <col min="1784" max="1784" width="33" style="494" customWidth="1"/>
    <col min="1785" max="1785" width="5.375" style="494" customWidth="1"/>
    <col min="1786" max="1786" width="23.375" style="494" customWidth="1"/>
    <col min="1787" max="1787" width="17.625" style="494" customWidth="1"/>
    <col min="1788" max="1788" width="23.5" style="494" customWidth="1"/>
    <col min="1789" max="2038" width="24.5" style="494"/>
    <col min="2039" max="2039" width="6.875" style="494" customWidth="1"/>
    <col min="2040" max="2040" width="33" style="494" customWidth="1"/>
    <col min="2041" max="2041" width="5.375" style="494" customWidth="1"/>
    <col min="2042" max="2042" width="23.375" style="494" customWidth="1"/>
    <col min="2043" max="2043" width="17.625" style="494" customWidth="1"/>
    <col min="2044" max="2044" width="23.5" style="494" customWidth="1"/>
    <col min="2045" max="2294" width="24.5" style="494"/>
    <col min="2295" max="2295" width="6.875" style="494" customWidth="1"/>
    <col min="2296" max="2296" width="33" style="494" customWidth="1"/>
    <col min="2297" max="2297" width="5.375" style="494" customWidth="1"/>
    <col min="2298" max="2298" width="23.375" style="494" customWidth="1"/>
    <col min="2299" max="2299" width="17.625" style="494" customWidth="1"/>
    <col min="2300" max="2300" width="23.5" style="494" customWidth="1"/>
    <col min="2301" max="2550" width="24.5" style="494"/>
    <col min="2551" max="2551" width="6.875" style="494" customWidth="1"/>
    <col min="2552" max="2552" width="33" style="494" customWidth="1"/>
    <col min="2553" max="2553" width="5.375" style="494" customWidth="1"/>
    <col min="2554" max="2554" width="23.375" style="494" customWidth="1"/>
    <col min="2555" max="2555" width="17.625" style="494" customWidth="1"/>
    <col min="2556" max="2556" width="23.5" style="494" customWidth="1"/>
    <col min="2557" max="2806" width="24.5" style="494"/>
    <col min="2807" max="2807" width="6.875" style="494" customWidth="1"/>
    <col min="2808" max="2808" width="33" style="494" customWidth="1"/>
    <col min="2809" max="2809" width="5.375" style="494" customWidth="1"/>
    <col min="2810" max="2810" width="23.375" style="494" customWidth="1"/>
    <col min="2811" max="2811" width="17.625" style="494" customWidth="1"/>
    <col min="2812" max="2812" width="23.5" style="494" customWidth="1"/>
    <col min="2813" max="3062" width="24.5" style="494"/>
    <col min="3063" max="3063" width="6.875" style="494" customWidth="1"/>
    <col min="3064" max="3064" width="33" style="494" customWidth="1"/>
    <col min="3065" max="3065" width="5.375" style="494" customWidth="1"/>
    <col min="3066" max="3066" width="23.375" style="494" customWidth="1"/>
    <col min="3067" max="3067" width="17.625" style="494" customWidth="1"/>
    <col min="3068" max="3068" width="23.5" style="494" customWidth="1"/>
    <col min="3069" max="3318" width="24.5" style="494"/>
    <col min="3319" max="3319" width="6.875" style="494" customWidth="1"/>
    <col min="3320" max="3320" width="33" style="494" customWidth="1"/>
    <col min="3321" max="3321" width="5.375" style="494" customWidth="1"/>
    <col min="3322" max="3322" width="23.375" style="494" customWidth="1"/>
    <col min="3323" max="3323" width="17.625" style="494" customWidth="1"/>
    <col min="3324" max="3324" width="23.5" style="494" customWidth="1"/>
    <col min="3325" max="3574" width="24.5" style="494"/>
    <col min="3575" max="3575" width="6.875" style="494" customWidth="1"/>
    <col min="3576" max="3576" width="33" style="494" customWidth="1"/>
    <col min="3577" max="3577" width="5.375" style="494" customWidth="1"/>
    <col min="3578" max="3578" width="23.375" style="494" customWidth="1"/>
    <col min="3579" max="3579" width="17.625" style="494" customWidth="1"/>
    <col min="3580" max="3580" width="23.5" style="494" customWidth="1"/>
    <col min="3581" max="3830" width="24.5" style="494"/>
    <col min="3831" max="3831" width="6.875" style="494" customWidth="1"/>
    <col min="3832" max="3832" width="33" style="494" customWidth="1"/>
    <col min="3833" max="3833" width="5.375" style="494" customWidth="1"/>
    <col min="3834" max="3834" width="23.375" style="494" customWidth="1"/>
    <col min="3835" max="3835" width="17.625" style="494" customWidth="1"/>
    <col min="3836" max="3836" width="23.5" style="494" customWidth="1"/>
    <col min="3837" max="4086" width="24.5" style="494"/>
    <col min="4087" max="4087" width="6.875" style="494" customWidth="1"/>
    <col min="4088" max="4088" width="33" style="494" customWidth="1"/>
    <col min="4089" max="4089" width="5.375" style="494" customWidth="1"/>
    <col min="4090" max="4090" width="23.375" style="494" customWidth="1"/>
    <col min="4091" max="4091" width="17.625" style="494" customWidth="1"/>
    <col min="4092" max="4092" width="23.5" style="494" customWidth="1"/>
    <col min="4093" max="4342" width="24.5" style="494"/>
    <col min="4343" max="4343" width="6.875" style="494" customWidth="1"/>
    <col min="4344" max="4344" width="33" style="494" customWidth="1"/>
    <col min="4345" max="4345" width="5.375" style="494" customWidth="1"/>
    <col min="4346" max="4346" width="23.375" style="494" customWidth="1"/>
    <col min="4347" max="4347" width="17.625" style="494" customWidth="1"/>
    <col min="4348" max="4348" width="23.5" style="494" customWidth="1"/>
    <col min="4349" max="4598" width="24.5" style="494"/>
    <col min="4599" max="4599" width="6.875" style="494" customWidth="1"/>
    <col min="4600" max="4600" width="33" style="494" customWidth="1"/>
    <col min="4601" max="4601" width="5.375" style="494" customWidth="1"/>
    <col min="4602" max="4602" width="23.375" style="494" customWidth="1"/>
    <col min="4603" max="4603" width="17.625" style="494" customWidth="1"/>
    <col min="4604" max="4604" width="23.5" style="494" customWidth="1"/>
    <col min="4605" max="4854" width="24.5" style="494"/>
    <col min="4855" max="4855" width="6.875" style="494" customWidth="1"/>
    <col min="4856" max="4856" width="33" style="494" customWidth="1"/>
    <col min="4857" max="4857" width="5.375" style="494" customWidth="1"/>
    <col min="4858" max="4858" width="23.375" style="494" customWidth="1"/>
    <col min="4859" max="4859" width="17.625" style="494" customWidth="1"/>
    <col min="4860" max="4860" width="23.5" style="494" customWidth="1"/>
    <col min="4861" max="5110" width="24.5" style="494"/>
    <col min="5111" max="5111" width="6.875" style="494" customWidth="1"/>
    <col min="5112" max="5112" width="33" style="494" customWidth="1"/>
    <col min="5113" max="5113" width="5.375" style="494" customWidth="1"/>
    <col min="5114" max="5114" width="23.375" style="494" customWidth="1"/>
    <col min="5115" max="5115" width="17.625" style="494" customWidth="1"/>
    <col min="5116" max="5116" width="23.5" style="494" customWidth="1"/>
    <col min="5117" max="5366" width="24.5" style="494"/>
    <col min="5367" max="5367" width="6.875" style="494" customWidth="1"/>
    <col min="5368" max="5368" width="33" style="494" customWidth="1"/>
    <col min="5369" max="5369" width="5.375" style="494" customWidth="1"/>
    <col min="5370" max="5370" width="23.375" style="494" customWidth="1"/>
    <col min="5371" max="5371" width="17.625" style="494" customWidth="1"/>
    <col min="5372" max="5372" width="23.5" style="494" customWidth="1"/>
    <col min="5373" max="5622" width="24.5" style="494"/>
    <col min="5623" max="5623" width="6.875" style="494" customWidth="1"/>
    <col min="5624" max="5624" width="33" style="494" customWidth="1"/>
    <col min="5625" max="5625" width="5.375" style="494" customWidth="1"/>
    <col min="5626" max="5626" width="23.375" style="494" customWidth="1"/>
    <col min="5627" max="5627" width="17.625" style="494" customWidth="1"/>
    <col min="5628" max="5628" width="23.5" style="494" customWidth="1"/>
    <col min="5629" max="5878" width="24.5" style="494"/>
    <col min="5879" max="5879" width="6.875" style="494" customWidth="1"/>
    <col min="5880" max="5880" width="33" style="494" customWidth="1"/>
    <col min="5881" max="5881" width="5.375" style="494" customWidth="1"/>
    <col min="5882" max="5882" width="23.375" style="494" customWidth="1"/>
    <col min="5883" max="5883" width="17.625" style="494" customWidth="1"/>
    <col min="5884" max="5884" width="23.5" style="494" customWidth="1"/>
    <col min="5885" max="6134" width="24.5" style="494"/>
    <col min="6135" max="6135" width="6.875" style="494" customWidth="1"/>
    <col min="6136" max="6136" width="33" style="494" customWidth="1"/>
    <col min="6137" max="6137" width="5.375" style="494" customWidth="1"/>
    <col min="6138" max="6138" width="23.375" style="494" customWidth="1"/>
    <col min="6139" max="6139" width="17.625" style="494" customWidth="1"/>
    <col min="6140" max="6140" width="23.5" style="494" customWidth="1"/>
    <col min="6141" max="6390" width="24.5" style="494"/>
    <col min="6391" max="6391" width="6.875" style="494" customWidth="1"/>
    <col min="6392" max="6392" width="33" style="494" customWidth="1"/>
    <col min="6393" max="6393" width="5.375" style="494" customWidth="1"/>
    <col min="6394" max="6394" width="23.375" style="494" customWidth="1"/>
    <col min="6395" max="6395" width="17.625" style="494" customWidth="1"/>
    <col min="6396" max="6396" width="23.5" style="494" customWidth="1"/>
    <col min="6397" max="6646" width="24.5" style="494"/>
    <col min="6647" max="6647" width="6.875" style="494" customWidth="1"/>
    <col min="6648" max="6648" width="33" style="494" customWidth="1"/>
    <col min="6649" max="6649" width="5.375" style="494" customWidth="1"/>
    <col min="6650" max="6650" width="23.375" style="494" customWidth="1"/>
    <col min="6651" max="6651" width="17.625" style="494" customWidth="1"/>
    <col min="6652" max="6652" width="23.5" style="494" customWidth="1"/>
    <col min="6653" max="6902" width="24.5" style="494"/>
    <col min="6903" max="6903" width="6.875" style="494" customWidth="1"/>
    <col min="6904" max="6904" width="33" style="494" customWidth="1"/>
    <col min="6905" max="6905" width="5.375" style="494" customWidth="1"/>
    <col min="6906" max="6906" width="23.375" style="494" customWidth="1"/>
    <col min="6907" max="6907" width="17.625" style="494" customWidth="1"/>
    <col min="6908" max="6908" width="23.5" style="494" customWidth="1"/>
    <col min="6909" max="7158" width="24.5" style="494"/>
    <col min="7159" max="7159" width="6.875" style="494" customWidth="1"/>
    <col min="7160" max="7160" width="33" style="494" customWidth="1"/>
    <col min="7161" max="7161" width="5.375" style="494" customWidth="1"/>
    <col min="7162" max="7162" width="23.375" style="494" customWidth="1"/>
    <col min="7163" max="7163" width="17.625" style="494" customWidth="1"/>
    <col min="7164" max="7164" width="23.5" style="494" customWidth="1"/>
    <col min="7165" max="7414" width="24.5" style="494"/>
    <col min="7415" max="7415" width="6.875" style="494" customWidth="1"/>
    <col min="7416" max="7416" width="33" style="494" customWidth="1"/>
    <col min="7417" max="7417" width="5.375" style="494" customWidth="1"/>
    <col min="7418" max="7418" width="23.375" style="494" customWidth="1"/>
    <col min="7419" max="7419" width="17.625" style="494" customWidth="1"/>
    <col min="7420" max="7420" width="23.5" style="494" customWidth="1"/>
    <col min="7421" max="7670" width="24.5" style="494"/>
    <col min="7671" max="7671" width="6.875" style="494" customWidth="1"/>
    <col min="7672" max="7672" width="33" style="494" customWidth="1"/>
    <col min="7673" max="7673" width="5.375" style="494" customWidth="1"/>
    <col min="7674" max="7674" width="23.375" style="494" customWidth="1"/>
    <col min="7675" max="7675" width="17.625" style="494" customWidth="1"/>
    <col min="7676" max="7676" width="23.5" style="494" customWidth="1"/>
    <col min="7677" max="7926" width="24.5" style="494"/>
    <col min="7927" max="7927" width="6.875" style="494" customWidth="1"/>
    <col min="7928" max="7928" width="33" style="494" customWidth="1"/>
    <col min="7929" max="7929" width="5.375" style="494" customWidth="1"/>
    <col min="7930" max="7930" width="23.375" style="494" customWidth="1"/>
    <col min="7931" max="7931" width="17.625" style="494" customWidth="1"/>
    <col min="7932" max="7932" width="23.5" style="494" customWidth="1"/>
    <col min="7933" max="8182" width="24.5" style="494"/>
    <col min="8183" max="8183" width="6.875" style="494" customWidth="1"/>
    <col min="8184" max="8184" width="33" style="494" customWidth="1"/>
    <col min="8185" max="8185" width="5.375" style="494" customWidth="1"/>
    <col min="8186" max="8186" width="23.375" style="494" customWidth="1"/>
    <col min="8187" max="8187" width="17.625" style="494" customWidth="1"/>
    <col min="8188" max="8188" width="23.5" style="494" customWidth="1"/>
    <col min="8189" max="8438" width="24.5" style="494"/>
    <col min="8439" max="8439" width="6.875" style="494" customWidth="1"/>
    <col min="8440" max="8440" width="33" style="494" customWidth="1"/>
    <col min="8441" max="8441" width="5.375" style="494" customWidth="1"/>
    <col min="8442" max="8442" width="23.375" style="494" customWidth="1"/>
    <col min="8443" max="8443" width="17.625" style="494" customWidth="1"/>
    <col min="8444" max="8444" width="23.5" style="494" customWidth="1"/>
    <col min="8445" max="8694" width="24.5" style="494"/>
    <col min="8695" max="8695" width="6.875" style="494" customWidth="1"/>
    <col min="8696" max="8696" width="33" style="494" customWidth="1"/>
    <col min="8697" max="8697" width="5.375" style="494" customWidth="1"/>
    <col min="8698" max="8698" width="23.375" style="494" customWidth="1"/>
    <col min="8699" max="8699" width="17.625" style="494" customWidth="1"/>
    <col min="8700" max="8700" width="23.5" style="494" customWidth="1"/>
    <col min="8701" max="8950" width="24.5" style="494"/>
    <col min="8951" max="8951" width="6.875" style="494" customWidth="1"/>
    <col min="8952" max="8952" width="33" style="494" customWidth="1"/>
    <col min="8953" max="8953" width="5.375" style="494" customWidth="1"/>
    <col min="8954" max="8954" width="23.375" style="494" customWidth="1"/>
    <col min="8955" max="8955" width="17.625" style="494" customWidth="1"/>
    <col min="8956" max="8956" width="23.5" style="494" customWidth="1"/>
    <col min="8957" max="9206" width="24.5" style="494"/>
    <col min="9207" max="9207" width="6.875" style="494" customWidth="1"/>
    <col min="9208" max="9208" width="33" style="494" customWidth="1"/>
    <col min="9209" max="9209" width="5.375" style="494" customWidth="1"/>
    <col min="9210" max="9210" width="23.375" style="494" customWidth="1"/>
    <col min="9211" max="9211" width="17.625" style="494" customWidth="1"/>
    <col min="9212" max="9212" width="23.5" style="494" customWidth="1"/>
    <col min="9213" max="9462" width="24.5" style="494"/>
    <col min="9463" max="9463" width="6.875" style="494" customWidth="1"/>
    <col min="9464" max="9464" width="33" style="494" customWidth="1"/>
    <col min="9465" max="9465" width="5.375" style="494" customWidth="1"/>
    <col min="9466" max="9466" width="23.375" style="494" customWidth="1"/>
    <col min="9467" max="9467" width="17.625" style="494" customWidth="1"/>
    <col min="9468" max="9468" width="23.5" style="494" customWidth="1"/>
    <col min="9469" max="9718" width="24.5" style="494"/>
    <col min="9719" max="9719" width="6.875" style="494" customWidth="1"/>
    <col min="9720" max="9720" width="33" style="494" customWidth="1"/>
    <col min="9721" max="9721" width="5.375" style="494" customWidth="1"/>
    <col min="9722" max="9722" width="23.375" style="494" customWidth="1"/>
    <col min="9723" max="9723" width="17.625" style="494" customWidth="1"/>
    <col min="9724" max="9724" width="23.5" style="494" customWidth="1"/>
    <col min="9725" max="9974" width="24.5" style="494"/>
    <col min="9975" max="9975" width="6.875" style="494" customWidth="1"/>
    <col min="9976" max="9976" width="33" style="494" customWidth="1"/>
    <col min="9977" max="9977" width="5.375" style="494" customWidth="1"/>
    <col min="9978" max="9978" width="23.375" style="494" customWidth="1"/>
    <col min="9979" max="9979" width="17.625" style="494" customWidth="1"/>
    <col min="9980" max="9980" width="23.5" style="494" customWidth="1"/>
    <col min="9981" max="10230" width="24.5" style="494"/>
    <col min="10231" max="10231" width="6.875" style="494" customWidth="1"/>
    <col min="10232" max="10232" width="33" style="494" customWidth="1"/>
    <col min="10233" max="10233" width="5.375" style="494" customWidth="1"/>
    <col min="10234" max="10234" width="23.375" style="494" customWidth="1"/>
    <col min="10235" max="10235" width="17.625" style="494" customWidth="1"/>
    <col min="10236" max="10236" width="23.5" style="494" customWidth="1"/>
    <col min="10237" max="10486" width="24.5" style="494"/>
    <col min="10487" max="10487" width="6.875" style="494" customWidth="1"/>
    <col min="10488" max="10488" width="33" style="494" customWidth="1"/>
    <col min="10489" max="10489" width="5.375" style="494" customWidth="1"/>
    <col min="10490" max="10490" width="23.375" style="494" customWidth="1"/>
    <col min="10491" max="10491" width="17.625" style="494" customWidth="1"/>
    <col min="10492" max="10492" width="23.5" style="494" customWidth="1"/>
    <col min="10493" max="10742" width="24.5" style="494"/>
    <col min="10743" max="10743" width="6.875" style="494" customWidth="1"/>
    <col min="10744" max="10744" width="33" style="494" customWidth="1"/>
    <col min="10745" max="10745" width="5.375" style="494" customWidth="1"/>
    <col min="10746" max="10746" width="23.375" style="494" customWidth="1"/>
    <col min="10747" max="10747" width="17.625" style="494" customWidth="1"/>
    <col min="10748" max="10748" width="23.5" style="494" customWidth="1"/>
    <col min="10749" max="10998" width="24.5" style="494"/>
    <col min="10999" max="10999" width="6.875" style="494" customWidth="1"/>
    <col min="11000" max="11000" width="33" style="494" customWidth="1"/>
    <col min="11001" max="11001" width="5.375" style="494" customWidth="1"/>
    <col min="11002" max="11002" width="23.375" style="494" customWidth="1"/>
    <col min="11003" max="11003" width="17.625" style="494" customWidth="1"/>
    <col min="11004" max="11004" width="23.5" style="494" customWidth="1"/>
    <col min="11005" max="11254" width="24.5" style="494"/>
    <col min="11255" max="11255" width="6.875" style="494" customWidth="1"/>
    <col min="11256" max="11256" width="33" style="494" customWidth="1"/>
    <col min="11257" max="11257" width="5.375" style="494" customWidth="1"/>
    <col min="11258" max="11258" width="23.375" style="494" customWidth="1"/>
    <col min="11259" max="11259" width="17.625" style="494" customWidth="1"/>
    <col min="11260" max="11260" width="23.5" style="494" customWidth="1"/>
    <col min="11261" max="11510" width="24.5" style="494"/>
    <col min="11511" max="11511" width="6.875" style="494" customWidth="1"/>
    <col min="11512" max="11512" width="33" style="494" customWidth="1"/>
    <col min="11513" max="11513" width="5.375" style="494" customWidth="1"/>
    <col min="11514" max="11514" width="23.375" style="494" customWidth="1"/>
    <col min="11515" max="11515" width="17.625" style="494" customWidth="1"/>
    <col min="11516" max="11516" width="23.5" style="494" customWidth="1"/>
    <col min="11517" max="11766" width="24.5" style="494"/>
    <col min="11767" max="11767" width="6.875" style="494" customWidth="1"/>
    <col min="11768" max="11768" width="33" style="494" customWidth="1"/>
    <col min="11769" max="11769" width="5.375" style="494" customWidth="1"/>
    <col min="11770" max="11770" width="23.375" style="494" customWidth="1"/>
    <col min="11771" max="11771" width="17.625" style="494" customWidth="1"/>
    <col min="11772" max="11772" width="23.5" style="494" customWidth="1"/>
    <col min="11773" max="12022" width="24.5" style="494"/>
    <col min="12023" max="12023" width="6.875" style="494" customWidth="1"/>
    <col min="12024" max="12024" width="33" style="494" customWidth="1"/>
    <col min="12025" max="12025" width="5.375" style="494" customWidth="1"/>
    <col min="12026" max="12026" width="23.375" style="494" customWidth="1"/>
    <col min="12027" max="12027" width="17.625" style="494" customWidth="1"/>
    <col min="12028" max="12028" width="23.5" style="494" customWidth="1"/>
    <col min="12029" max="12278" width="24.5" style="494"/>
    <col min="12279" max="12279" width="6.875" style="494" customWidth="1"/>
    <col min="12280" max="12280" width="33" style="494" customWidth="1"/>
    <col min="12281" max="12281" width="5.375" style="494" customWidth="1"/>
    <col min="12282" max="12282" width="23.375" style="494" customWidth="1"/>
    <col min="12283" max="12283" width="17.625" style="494" customWidth="1"/>
    <col min="12284" max="12284" width="23.5" style="494" customWidth="1"/>
    <col min="12285" max="12534" width="24.5" style="494"/>
    <col min="12535" max="12535" width="6.875" style="494" customWidth="1"/>
    <col min="12536" max="12536" width="33" style="494" customWidth="1"/>
    <col min="12537" max="12537" width="5.375" style="494" customWidth="1"/>
    <col min="12538" max="12538" width="23.375" style="494" customWidth="1"/>
    <col min="12539" max="12539" width="17.625" style="494" customWidth="1"/>
    <col min="12540" max="12540" width="23.5" style="494" customWidth="1"/>
    <col min="12541" max="12790" width="24.5" style="494"/>
    <col min="12791" max="12791" width="6.875" style="494" customWidth="1"/>
    <col min="12792" max="12792" width="33" style="494" customWidth="1"/>
    <col min="12793" max="12793" width="5.375" style="494" customWidth="1"/>
    <col min="12794" max="12794" width="23.375" style="494" customWidth="1"/>
    <col min="12795" max="12795" width="17.625" style="494" customWidth="1"/>
    <col min="12796" max="12796" width="23.5" style="494" customWidth="1"/>
    <col min="12797" max="13046" width="24.5" style="494"/>
    <col min="13047" max="13047" width="6.875" style="494" customWidth="1"/>
    <col min="13048" max="13048" width="33" style="494" customWidth="1"/>
    <col min="13049" max="13049" width="5.375" style="494" customWidth="1"/>
    <col min="13050" max="13050" width="23.375" style="494" customWidth="1"/>
    <col min="13051" max="13051" width="17.625" style="494" customWidth="1"/>
    <col min="13052" max="13052" width="23.5" style="494" customWidth="1"/>
    <col min="13053" max="13302" width="24.5" style="494"/>
    <col min="13303" max="13303" width="6.875" style="494" customWidth="1"/>
    <col min="13304" max="13304" width="33" style="494" customWidth="1"/>
    <col min="13305" max="13305" width="5.375" style="494" customWidth="1"/>
    <col min="13306" max="13306" width="23.375" style="494" customWidth="1"/>
    <col min="13307" max="13307" width="17.625" style="494" customWidth="1"/>
    <col min="13308" max="13308" width="23.5" style="494" customWidth="1"/>
    <col min="13309" max="13558" width="24.5" style="494"/>
    <col min="13559" max="13559" width="6.875" style="494" customWidth="1"/>
    <col min="13560" max="13560" width="33" style="494" customWidth="1"/>
    <col min="13561" max="13561" width="5.375" style="494" customWidth="1"/>
    <col min="13562" max="13562" width="23.375" style="494" customWidth="1"/>
    <col min="13563" max="13563" width="17.625" style="494" customWidth="1"/>
    <col min="13564" max="13564" width="23.5" style="494" customWidth="1"/>
    <col min="13565" max="13814" width="24.5" style="494"/>
    <col min="13815" max="13815" width="6.875" style="494" customWidth="1"/>
    <col min="13816" max="13816" width="33" style="494" customWidth="1"/>
    <col min="13817" max="13817" width="5.375" style="494" customWidth="1"/>
    <col min="13818" max="13818" width="23.375" style="494" customWidth="1"/>
    <col min="13819" max="13819" width="17.625" style="494" customWidth="1"/>
    <col min="13820" max="13820" width="23.5" style="494" customWidth="1"/>
    <col min="13821" max="14070" width="24.5" style="494"/>
    <col min="14071" max="14071" width="6.875" style="494" customWidth="1"/>
    <col min="14072" max="14072" width="33" style="494" customWidth="1"/>
    <col min="14073" max="14073" width="5.375" style="494" customWidth="1"/>
    <col min="14074" max="14074" width="23.375" style="494" customWidth="1"/>
    <col min="14075" max="14075" width="17.625" style="494" customWidth="1"/>
    <col min="14076" max="14076" width="23.5" style="494" customWidth="1"/>
    <col min="14077" max="14326" width="24.5" style="494"/>
    <col min="14327" max="14327" width="6.875" style="494" customWidth="1"/>
    <col min="14328" max="14328" width="33" style="494" customWidth="1"/>
    <col min="14329" max="14329" width="5.375" style="494" customWidth="1"/>
    <col min="14330" max="14330" width="23.375" style="494" customWidth="1"/>
    <col min="14331" max="14331" width="17.625" style="494" customWidth="1"/>
    <col min="14332" max="14332" width="23.5" style="494" customWidth="1"/>
    <col min="14333" max="14582" width="24.5" style="494"/>
    <col min="14583" max="14583" width="6.875" style="494" customWidth="1"/>
    <col min="14584" max="14584" width="33" style="494" customWidth="1"/>
    <col min="14585" max="14585" width="5.375" style="494" customWidth="1"/>
    <col min="14586" max="14586" width="23.375" style="494" customWidth="1"/>
    <col min="14587" max="14587" width="17.625" style="494" customWidth="1"/>
    <col min="14588" max="14588" width="23.5" style="494" customWidth="1"/>
    <col min="14589" max="14838" width="24.5" style="494"/>
    <col min="14839" max="14839" width="6.875" style="494" customWidth="1"/>
    <col min="14840" max="14840" width="33" style="494" customWidth="1"/>
    <col min="14841" max="14841" width="5.375" style="494" customWidth="1"/>
    <col min="14842" max="14842" width="23.375" style="494" customWidth="1"/>
    <col min="14843" max="14843" width="17.625" style="494" customWidth="1"/>
    <col min="14844" max="14844" width="23.5" style="494" customWidth="1"/>
    <col min="14845" max="15094" width="24.5" style="494"/>
    <col min="15095" max="15095" width="6.875" style="494" customWidth="1"/>
    <col min="15096" max="15096" width="33" style="494" customWidth="1"/>
    <col min="15097" max="15097" width="5.375" style="494" customWidth="1"/>
    <col min="15098" max="15098" width="23.375" style="494" customWidth="1"/>
    <col min="15099" max="15099" width="17.625" style="494" customWidth="1"/>
    <col min="15100" max="15100" width="23.5" style="494" customWidth="1"/>
    <col min="15101" max="15350" width="24.5" style="494"/>
    <col min="15351" max="15351" width="6.875" style="494" customWidth="1"/>
    <col min="15352" max="15352" width="33" style="494" customWidth="1"/>
    <col min="15353" max="15353" width="5.375" style="494" customWidth="1"/>
    <col min="15354" max="15354" width="23.375" style="494" customWidth="1"/>
    <col min="15355" max="15355" width="17.625" style="494" customWidth="1"/>
    <col min="15356" max="15356" width="23.5" style="494" customWidth="1"/>
    <col min="15357" max="15606" width="24.5" style="494"/>
    <col min="15607" max="15607" width="6.875" style="494" customWidth="1"/>
    <col min="15608" max="15608" width="33" style="494" customWidth="1"/>
    <col min="15609" max="15609" width="5.375" style="494" customWidth="1"/>
    <col min="15610" max="15610" width="23.375" style="494" customWidth="1"/>
    <col min="15611" max="15611" width="17.625" style="494" customWidth="1"/>
    <col min="15612" max="15612" width="23.5" style="494" customWidth="1"/>
    <col min="15613" max="15862" width="24.5" style="494"/>
    <col min="15863" max="15863" width="6.875" style="494" customWidth="1"/>
    <col min="15864" max="15864" width="33" style="494" customWidth="1"/>
    <col min="15865" max="15865" width="5.375" style="494" customWidth="1"/>
    <col min="15866" max="15866" width="23.375" style="494" customWidth="1"/>
    <col min="15867" max="15867" width="17.625" style="494" customWidth="1"/>
    <col min="15868" max="15868" width="23.5" style="494" customWidth="1"/>
    <col min="15869" max="16118" width="24.5" style="494"/>
    <col min="16119" max="16119" width="6.875" style="494" customWidth="1"/>
    <col min="16120" max="16120" width="33" style="494" customWidth="1"/>
    <col min="16121" max="16121" width="5.375" style="494" customWidth="1"/>
    <col min="16122" max="16122" width="23.375" style="494" customWidth="1"/>
    <col min="16123" max="16123" width="17.625" style="494" customWidth="1"/>
    <col min="16124" max="16124" width="23.5" style="494" customWidth="1"/>
    <col min="16125" max="16384" width="24.5" style="494"/>
  </cols>
  <sheetData>
    <row r="1" spans="1:10" s="489" customFormat="1" ht="20.100000000000001" customHeight="1">
      <c r="A1" s="1241" t="s">
        <v>1619</v>
      </c>
      <c r="B1" s="1246"/>
      <c r="C1" s="1246"/>
      <c r="D1" s="1241" t="s">
        <v>137</v>
      </c>
      <c r="E1" s="1241"/>
      <c r="F1" s="1241"/>
      <c r="G1" s="1241"/>
      <c r="H1" s="1241"/>
      <c r="I1" s="1241"/>
      <c r="J1" s="1241"/>
    </row>
    <row r="2" spans="1:10" s="489" customFormat="1" ht="89.25" customHeight="1">
      <c r="A2" s="1246"/>
      <c r="B2" s="1246"/>
      <c r="C2" s="1246"/>
      <c r="D2" s="1242" t="s">
        <v>1611</v>
      </c>
      <c r="E2" s="1242"/>
      <c r="F2" s="1242"/>
      <c r="G2" s="1242"/>
      <c r="H2" s="1242"/>
      <c r="I2" s="1242"/>
      <c r="J2" s="1242"/>
    </row>
    <row r="3" spans="1:10" s="489" customFormat="1" ht="75.95" customHeight="1">
      <c r="A3" s="1248"/>
      <c r="B3" s="1248"/>
      <c r="C3" s="1248"/>
      <c r="D3" s="1242" t="s">
        <v>1399</v>
      </c>
      <c r="E3" s="1242"/>
      <c r="F3" s="1242"/>
      <c r="G3" s="1242"/>
      <c r="H3" s="1242"/>
      <c r="I3" s="1242"/>
      <c r="J3" s="1242"/>
    </row>
    <row r="4" spans="1:10" s="489" customFormat="1">
      <c r="A4" s="1249" t="s">
        <v>118</v>
      </c>
      <c r="B4" s="1250" t="s">
        <v>141</v>
      </c>
      <c r="C4" s="1250"/>
      <c r="D4" s="1088"/>
      <c r="E4" s="1251" t="s">
        <v>142</v>
      </c>
      <c r="F4" s="1251"/>
      <c r="G4" s="1251"/>
      <c r="H4" s="1251"/>
      <c r="I4" s="1251"/>
      <c r="J4" s="903"/>
    </row>
    <row r="5" spans="1:10" s="489" customFormat="1" ht="15" customHeight="1">
      <c r="A5" s="1249"/>
      <c r="B5" s="1249" t="s">
        <v>143</v>
      </c>
      <c r="C5" s="1252" t="s">
        <v>144</v>
      </c>
      <c r="D5" s="1253" t="s">
        <v>145</v>
      </c>
      <c r="E5" s="1247" t="s">
        <v>146</v>
      </c>
      <c r="F5" s="1247" t="s">
        <v>1539</v>
      </c>
      <c r="G5" s="1247" t="s">
        <v>1540</v>
      </c>
      <c r="H5" s="1254" t="s">
        <v>1541</v>
      </c>
      <c r="I5" s="1247" t="s">
        <v>396</v>
      </c>
      <c r="J5" s="1264" t="s">
        <v>1309</v>
      </c>
    </row>
    <row r="6" spans="1:10">
      <c r="A6" s="1249"/>
      <c r="B6" s="1249"/>
      <c r="C6" s="1252"/>
      <c r="D6" s="1253"/>
      <c r="E6" s="1247"/>
      <c r="F6" s="1247"/>
      <c r="G6" s="1247"/>
      <c r="H6" s="1255"/>
      <c r="I6" s="1247"/>
      <c r="J6" s="1265"/>
    </row>
    <row r="7" spans="1:10">
      <c r="A7" s="835">
        <v>1</v>
      </c>
      <c r="B7" s="835">
        <v>2</v>
      </c>
      <c r="C7" s="904">
        <v>3</v>
      </c>
      <c r="D7" s="1085">
        <v>4</v>
      </c>
      <c r="E7" s="835">
        <v>5</v>
      </c>
      <c r="F7" s="835">
        <v>6</v>
      </c>
      <c r="G7" s="835">
        <v>7</v>
      </c>
      <c r="H7" s="835">
        <v>8</v>
      </c>
      <c r="I7" s="835" t="s">
        <v>155</v>
      </c>
      <c r="J7" s="905">
        <v>10</v>
      </c>
    </row>
    <row r="8" spans="1:10">
      <c r="A8" s="832" t="s">
        <v>156</v>
      </c>
      <c r="B8" s="831" t="s">
        <v>157</v>
      </c>
      <c r="C8" s="829"/>
      <c r="D8" s="1086"/>
      <c r="E8" s="906"/>
      <c r="F8" s="906"/>
      <c r="G8" s="906"/>
      <c r="H8" s="906"/>
      <c r="I8" s="906"/>
      <c r="J8" s="905"/>
    </row>
    <row r="9" spans="1:10">
      <c r="A9" s="907">
        <v>1</v>
      </c>
      <c r="B9" s="908" t="s">
        <v>158</v>
      </c>
      <c r="C9" s="909"/>
      <c r="D9" s="1087"/>
      <c r="E9" s="910"/>
      <c r="F9" s="910"/>
      <c r="G9" s="910"/>
      <c r="H9" s="910"/>
      <c r="I9" s="911"/>
      <c r="J9" s="905"/>
    </row>
    <row r="10" spans="1:10" ht="30">
      <c r="A10" s="912">
        <v>1.1000000000000001</v>
      </c>
      <c r="B10" s="913" t="s">
        <v>1199</v>
      </c>
      <c r="C10" s="914" t="s">
        <v>159</v>
      </c>
      <c r="D10" s="1084">
        <f>59*4046.856</f>
        <v>238764.50400000002</v>
      </c>
      <c r="E10" s="980">
        <v>5.78</v>
      </c>
      <c r="F10" s="1009">
        <f>E10*0.09</f>
        <v>0.5202</v>
      </c>
      <c r="G10" s="1009">
        <f>E10*0.09</f>
        <v>0.5202</v>
      </c>
      <c r="H10" s="1009">
        <f>E10+F10+G10</f>
        <v>6.8204000000000002</v>
      </c>
      <c r="I10" s="980">
        <f>H10*D10</f>
        <v>1628469.4230816001</v>
      </c>
      <c r="J10" s="885" t="s">
        <v>1374</v>
      </c>
    </row>
    <row r="11" spans="1:10" ht="60">
      <c r="A11" s="912">
        <v>1.2</v>
      </c>
      <c r="B11" s="913" t="s">
        <v>1200</v>
      </c>
      <c r="C11" s="914" t="s">
        <v>160</v>
      </c>
      <c r="D11" s="1078">
        <v>15</v>
      </c>
      <c r="E11" s="980">
        <v>37978.720000000001</v>
      </c>
      <c r="F11" s="1009">
        <f t="shared" ref="F11:F72" si="0">E11*0.09</f>
        <v>3418.0848000000001</v>
      </c>
      <c r="G11" s="1009">
        <f t="shared" ref="G11:G72" si="1">E11*0.09</f>
        <v>3418.0848000000001</v>
      </c>
      <c r="H11" s="1009">
        <f t="shared" ref="H11:H72" si="2">E11+F11+G11</f>
        <v>44814.889599999995</v>
      </c>
      <c r="I11" s="1009">
        <f>H11*D11</f>
        <v>672223.34399999992</v>
      </c>
      <c r="J11" s="885" t="s">
        <v>1375</v>
      </c>
    </row>
    <row r="12" spans="1:10" ht="105">
      <c r="A12" s="915">
        <v>2</v>
      </c>
      <c r="B12" s="916" t="s">
        <v>161</v>
      </c>
      <c r="C12" s="917"/>
      <c r="D12" s="1080"/>
      <c r="E12" s="918"/>
      <c r="F12" s="1009"/>
      <c r="G12" s="1009"/>
      <c r="H12" s="1009"/>
      <c r="I12" s="1009"/>
      <c r="J12" s="905"/>
    </row>
    <row r="13" spans="1:10">
      <c r="A13" s="919" t="s">
        <v>162</v>
      </c>
      <c r="B13" s="920" t="s">
        <v>163</v>
      </c>
      <c r="C13" s="921" t="s">
        <v>164</v>
      </c>
      <c r="D13" s="1078">
        <v>11500</v>
      </c>
      <c r="E13" s="982">
        <v>183.02</v>
      </c>
      <c r="F13" s="1009">
        <f t="shared" si="0"/>
        <v>16.471800000000002</v>
      </c>
      <c r="G13" s="1009">
        <f t="shared" si="1"/>
        <v>16.471800000000002</v>
      </c>
      <c r="H13" s="1009">
        <f t="shared" si="2"/>
        <v>215.96360000000001</v>
      </c>
      <c r="I13" s="1009">
        <f>H13*D13</f>
        <v>2483581.4000000004</v>
      </c>
      <c r="J13" s="841" t="s">
        <v>1379</v>
      </c>
    </row>
    <row r="14" spans="1:10">
      <c r="A14" s="919" t="s">
        <v>165</v>
      </c>
      <c r="B14" s="981" t="s">
        <v>1376</v>
      </c>
      <c r="C14" s="921" t="s">
        <v>164</v>
      </c>
      <c r="D14" s="1078">
        <v>4600</v>
      </c>
      <c r="E14" s="820">
        <v>289.77</v>
      </c>
      <c r="F14" s="1009">
        <f t="shared" si="0"/>
        <v>26.079299999999996</v>
      </c>
      <c r="G14" s="1009">
        <f t="shared" si="1"/>
        <v>26.079299999999996</v>
      </c>
      <c r="H14" s="1009">
        <f t="shared" si="2"/>
        <v>341.92859999999996</v>
      </c>
      <c r="I14" s="1009">
        <f>H14*D14</f>
        <v>1572871.5599999998</v>
      </c>
      <c r="J14" s="841" t="s">
        <v>1380</v>
      </c>
    </row>
    <row r="15" spans="1:10">
      <c r="A15" s="919" t="s">
        <v>167</v>
      </c>
      <c r="B15" s="981" t="s">
        <v>1377</v>
      </c>
      <c r="C15" s="921" t="s">
        <v>164</v>
      </c>
      <c r="D15" s="1078">
        <v>3000</v>
      </c>
      <c r="E15" s="820">
        <v>594.79999999999995</v>
      </c>
      <c r="F15" s="1009">
        <f t="shared" si="0"/>
        <v>53.531999999999996</v>
      </c>
      <c r="G15" s="1009">
        <f t="shared" si="1"/>
        <v>53.531999999999996</v>
      </c>
      <c r="H15" s="1009">
        <f t="shared" si="2"/>
        <v>701.86400000000003</v>
      </c>
      <c r="I15" s="1009">
        <f>H15*D15</f>
        <v>2105592</v>
      </c>
      <c r="J15" s="841" t="s">
        <v>1381</v>
      </c>
    </row>
    <row r="16" spans="1:10">
      <c r="A16" s="919" t="s">
        <v>169</v>
      </c>
      <c r="B16" s="981" t="s">
        <v>170</v>
      </c>
      <c r="C16" s="921" t="s">
        <v>164</v>
      </c>
      <c r="D16" s="1078">
        <v>5800</v>
      </c>
      <c r="E16" s="820">
        <v>1128.58</v>
      </c>
      <c r="F16" s="1009">
        <f t="shared" si="0"/>
        <v>101.5722</v>
      </c>
      <c r="G16" s="1009">
        <f t="shared" si="1"/>
        <v>101.5722</v>
      </c>
      <c r="H16" s="1009">
        <f t="shared" si="2"/>
        <v>1331.7244000000001</v>
      </c>
      <c r="I16" s="1009">
        <f>H16*D16</f>
        <v>7724001.5200000005</v>
      </c>
      <c r="J16" s="841" t="s">
        <v>1382</v>
      </c>
    </row>
    <row r="17" spans="1:11" ht="198" customHeight="1">
      <c r="A17" s="919" t="s">
        <v>125</v>
      </c>
      <c r="B17" s="981" t="s">
        <v>1507</v>
      </c>
      <c r="C17" s="917"/>
      <c r="D17" s="1080"/>
      <c r="E17" s="918"/>
      <c r="F17" s="1009"/>
      <c r="G17" s="1009"/>
      <c r="H17" s="1009"/>
      <c r="I17" s="1009"/>
      <c r="J17" s="905"/>
    </row>
    <row r="18" spans="1:11" ht="140.44999999999999" customHeight="1">
      <c r="A18" s="919" t="s">
        <v>172</v>
      </c>
      <c r="B18" s="1006" t="s">
        <v>1578</v>
      </c>
      <c r="C18" s="921" t="s">
        <v>164</v>
      </c>
      <c r="D18" s="1078">
        <v>850</v>
      </c>
      <c r="E18" s="982">
        <v>5907.71</v>
      </c>
      <c r="F18" s="1009">
        <f t="shared" si="0"/>
        <v>531.69389999999999</v>
      </c>
      <c r="G18" s="1009">
        <f t="shared" si="1"/>
        <v>531.69389999999999</v>
      </c>
      <c r="H18" s="1009">
        <f t="shared" si="2"/>
        <v>6971.0978000000005</v>
      </c>
      <c r="I18" s="1009">
        <f>H18*D18</f>
        <v>5925433.1300000008</v>
      </c>
      <c r="J18" s="815" t="s">
        <v>1383</v>
      </c>
    </row>
    <row r="19" spans="1:11" ht="120">
      <c r="A19" s="919" t="s">
        <v>173</v>
      </c>
      <c r="B19" s="981" t="s">
        <v>1576</v>
      </c>
      <c r="C19" s="921" t="s">
        <v>164</v>
      </c>
      <c r="D19" s="1078">
        <v>7800</v>
      </c>
      <c r="E19" s="982">
        <v>8533.36</v>
      </c>
      <c r="F19" s="1009">
        <f t="shared" si="0"/>
        <v>768.00240000000008</v>
      </c>
      <c r="G19" s="1009">
        <f t="shared" si="1"/>
        <v>768.00240000000008</v>
      </c>
      <c r="H19" s="1009">
        <f t="shared" si="2"/>
        <v>10069.364799999999</v>
      </c>
      <c r="I19" s="1009">
        <f>H19*D19</f>
        <v>78541045.439999998</v>
      </c>
      <c r="J19" s="841" t="s">
        <v>1384</v>
      </c>
    </row>
    <row r="20" spans="1:11" ht="60">
      <c r="A20" s="919" t="s">
        <v>174</v>
      </c>
      <c r="B20" s="920" t="s">
        <v>175</v>
      </c>
      <c r="C20" s="921" t="s">
        <v>176</v>
      </c>
      <c r="D20" s="1078">
        <v>240</v>
      </c>
      <c r="E20" s="982">
        <v>65511.29</v>
      </c>
      <c r="F20" s="1009">
        <f t="shared" si="0"/>
        <v>5896.0160999999998</v>
      </c>
      <c r="G20" s="1009">
        <f t="shared" si="1"/>
        <v>5896.0160999999998</v>
      </c>
      <c r="H20" s="1009">
        <f t="shared" si="2"/>
        <v>77303.322199999995</v>
      </c>
      <c r="I20" s="1009">
        <f>H20*D20</f>
        <v>18552797.327999998</v>
      </c>
      <c r="J20" s="841" t="s">
        <v>1385</v>
      </c>
    </row>
    <row r="21" spans="1:11" ht="180">
      <c r="A21" s="912">
        <v>4</v>
      </c>
      <c r="B21" s="913" t="s">
        <v>1203</v>
      </c>
      <c r="C21" s="922"/>
      <c r="D21" s="1080"/>
      <c r="E21" s="923"/>
      <c r="F21" s="1009"/>
      <c r="G21" s="1009"/>
      <c r="H21" s="1009"/>
      <c r="I21" s="1009"/>
      <c r="J21" s="905"/>
    </row>
    <row r="22" spans="1:11" s="1179" customFormat="1" ht="30">
      <c r="A22" s="1173" t="s">
        <v>177</v>
      </c>
      <c r="B22" s="1174" t="s">
        <v>1204</v>
      </c>
      <c r="C22" s="1175"/>
      <c r="D22" s="1175"/>
      <c r="E22" s="1176"/>
      <c r="F22" s="1177"/>
      <c r="G22" s="1177"/>
      <c r="H22" s="1177"/>
      <c r="I22" s="1177"/>
      <c r="J22" s="1178"/>
    </row>
    <row r="23" spans="1:11" s="1185" customFormat="1">
      <c r="A23" s="1173" t="s">
        <v>178</v>
      </c>
      <c r="B23" s="1180" t="s">
        <v>179</v>
      </c>
      <c r="C23" s="1181" t="s">
        <v>164</v>
      </c>
      <c r="D23" s="1175">
        <f>285000*0.1</f>
        <v>28500</v>
      </c>
      <c r="E23" s="1182">
        <v>183.02</v>
      </c>
      <c r="F23" s="1177">
        <f t="shared" si="0"/>
        <v>16.471800000000002</v>
      </c>
      <c r="G23" s="1177">
        <f t="shared" si="1"/>
        <v>16.471800000000002</v>
      </c>
      <c r="H23" s="1177">
        <f t="shared" si="2"/>
        <v>215.96360000000001</v>
      </c>
      <c r="I23" s="1177">
        <f>H23*D23</f>
        <v>6154962.6000000006</v>
      </c>
      <c r="J23" s="1183" t="s">
        <v>1379</v>
      </c>
      <c r="K23" s="1184"/>
    </row>
    <row r="24" spans="1:11" s="1185" customFormat="1">
      <c r="A24" s="1173" t="s">
        <v>180</v>
      </c>
      <c r="B24" s="1180" t="s">
        <v>181</v>
      </c>
      <c r="C24" s="1181" t="s">
        <v>164</v>
      </c>
      <c r="D24" s="1175">
        <f>285000*0.4</f>
        <v>114000</v>
      </c>
      <c r="E24" s="1182">
        <v>289.77</v>
      </c>
      <c r="F24" s="1177">
        <f t="shared" si="0"/>
        <v>26.079299999999996</v>
      </c>
      <c r="G24" s="1177">
        <f t="shared" si="1"/>
        <v>26.079299999999996</v>
      </c>
      <c r="H24" s="1177">
        <f t="shared" si="2"/>
        <v>341.92859999999996</v>
      </c>
      <c r="I24" s="1177">
        <f>H24*D24</f>
        <v>38979860.399999999</v>
      </c>
      <c r="J24" s="1183" t="s">
        <v>1380</v>
      </c>
      <c r="K24" s="1184"/>
    </row>
    <row r="25" spans="1:11" s="1185" customFormat="1">
      <c r="A25" s="1173" t="s">
        <v>182</v>
      </c>
      <c r="B25" s="1180" t="s">
        <v>183</v>
      </c>
      <c r="C25" s="1181" t="s">
        <v>164</v>
      </c>
      <c r="D25" s="1175">
        <f>285000*0.4</f>
        <v>114000</v>
      </c>
      <c r="E25" s="1182">
        <v>594.79999999999995</v>
      </c>
      <c r="F25" s="1177">
        <f t="shared" si="0"/>
        <v>53.531999999999996</v>
      </c>
      <c r="G25" s="1177">
        <f t="shared" si="1"/>
        <v>53.531999999999996</v>
      </c>
      <c r="H25" s="1177">
        <f t="shared" si="2"/>
        <v>701.86400000000003</v>
      </c>
      <c r="I25" s="1177">
        <f>H25*D25</f>
        <v>80012496</v>
      </c>
      <c r="J25" s="1183" t="s">
        <v>1381</v>
      </c>
      <c r="K25" s="1184"/>
    </row>
    <row r="26" spans="1:11" s="1185" customFormat="1">
      <c r="A26" s="1173" t="s">
        <v>184</v>
      </c>
      <c r="B26" s="1180" t="s">
        <v>185</v>
      </c>
      <c r="C26" s="1181" t="s">
        <v>164</v>
      </c>
      <c r="D26" s="1175">
        <f>285000*0.1</f>
        <v>28500</v>
      </c>
      <c r="E26" s="1182">
        <v>1128.58</v>
      </c>
      <c r="F26" s="1177">
        <f t="shared" si="0"/>
        <v>101.5722</v>
      </c>
      <c r="G26" s="1177">
        <f t="shared" si="1"/>
        <v>101.5722</v>
      </c>
      <c r="H26" s="1177">
        <f t="shared" si="2"/>
        <v>1331.7244000000001</v>
      </c>
      <c r="I26" s="1177">
        <f>H26*D26</f>
        <v>37954145.399999999</v>
      </c>
      <c r="J26" s="1183" t="s">
        <v>1382</v>
      </c>
      <c r="K26" s="1184"/>
    </row>
    <row r="27" spans="1:11" s="1185" customFormat="1" ht="30">
      <c r="A27" s="1173" t="s">
        <v>186</v>
      </c>
      <c r="B27" s="1174" t="s">
        <v>1205</v>
      </c>
      <c r="C27" s="1175"/>
      <c r="D27" s="1175"/>
      <c r="E27" s="1186"/>
      <c r="F27" s="1177"/>
      <c r="G27" s="1177"/>
      <c r="H27" s="1177"/>
      <c r="I27" s="1177"/>
      <c r="J27" s="1187"/>
      <c r="K27" s="1188"/>
    </row>
    <row r="28" spans="1:11" s="1185" customFormat="1">
      <c r="A28" s="1173" t="s">
        <v>187</v>
      </c>
      <c r="B28" s="1180" t="s">
        <v>188</v>
      </c>
      <c r="C28" s="1181" t="s">
        <v>164</v>
      </c>
      <c r="D28" s="1175">
        <f>125000*0.1</f>
        <v>12500</v>
      </c>
      <c r="E28" s="1182">
        <v>415.04</v>
      </c>
      <c r="F28" s="1177">
        <f t="shared" si="0"/>
        <v>37.3536</v>
      </c>
      <c r="G28" s="1177">
        <f t="shared" si="1"/>
        <v>37.3536</v>
      </c>
      <c r="H28" s="1177">
        <f t="shared" si="2"/>
        <v>489.74720000000002</v>
      </c>
      <c r="I28" s="1177">
        <f>H28*D28</f>
        <v>6121840</v>
      </c>
      <c r="J28" s="1183" t="s">
        <v>1386</v>
      </c>
      <c r="K28" s="1188"/>
    </row>
    <row r="29" spans="1:11" s="1185" customFormat="1">
      <c r="A29" s="1173" t="s">
        <v>189</v>
      </c>
      <c r="B29" s="1180" t="s">
        <v>190</v>
      </c>
      <c r="C29" s="1181" t="s">
        <v>164</v>
      </c>
      <c r="D29" s="1175">
        <f>125000*0.3</f>
        <v>37500</v>
      </c>
      <c r="E29" s="1182">
        <v>644.03</v>
      </c>
      <c r="F29" s="1177">
        <f t="shared" si="0"/>
        <v>57.962699999999998</v>
      </c>
      <c r="G29" s="1177">
        <f t="shared" si="1"/>
        <v>57.962699999999998</v>
      </c>
      <c r="H29" s="1177">
        <f t="shared" si="2"/>
        <v>759.95540000000005</v>
      </c>
      <c r="I29" s="1177">
        <f>H29*D29</f>
        <v>28498327.500000004</v>
      </c>
      <c r="J29" s="1183" t="s">
        <v>1387</v>
      </c>
      <c r="K29" s="1184"/>
    </row>
    <row r="30" spans="1:11" s="1185" customFormat="1">
      <c r="A30" s="1173" t="s">
        <v>191</v>
      </c>
      <c r="B30" s="1180" t="s">
        <v>192</v>
      </c>
      <c r="C30" s="1181" t="s">
        <v>164</v>
      </c>
      <c r="D30" s="1175">
        <f>125000*0.6</f>
        <v>75000</v>
      </c>
      <c r="E30" s="1182">
        <v>1144.94</v>
      </c>
      <c r="F30" s="1177">
        <f t="shared" si="0"/>
        <v>103.0446</v>
      </c>
      <c r="G30" s="1177">
        <f t="shared" si="1"/>
        <v>103.0446</v>
      </c>
      <c r="H30" s="1177">
        <f t="shared" si="2"/>
        <v>1351.0291999999999</v>
      </c>
      <c r="I30" s="1177">
        <f>H30*D30</f>
        <v>101327190</v>
      </c>
      <c r="J30" s="1183" t="s">
        <v>1388</v>
      </c>
      <c r="K30" s="1184"/>
    </row>
    <row r="31" spans="1:11" s="624" customFormat="1" ht="120">
      <c r="A31" s="925" t="s">
        <v>131</v>
      </c>
      <c r="B31" s="913" t="s">
        <v>1206</v>
      </c>
      <c r="C31" s="929"/>
      <c r="D31" s="1245"/>
      <c r="E31" s="928"/>
      <c r="F31" s="1009"/>
      <c r="G31" s="1009"/>
      <c r="H31" s="1009"/>
      <c r="I31" s="911"/>
      <c r="J31" s="927"/>
    </row>
    <row r="32" spans="1:11" s="624" customFormat="1" ht="135">
      <c r="A32" s="925"/>
      <c r="B32" s="920" t="s">
        <v>193</v>
      </c>
      <c r="C32" s="929"/>
      <c r="D32" s="1245"/>
      <c r="E32" s="928"/>
      <c r="F32" s="1009"/>
      <c r="G32" s="1009"/>
      <c r="H32" s="1009"/>
      <c r="I32" s="924"/>
      <c r="J32" s="927"/>
    </row>
    <row r="33" spans="1:10" s="624" customFormat="1" ht="120">
      <c r="A33" s="925"/>
      <c r="B33" s="920" t="s">
        <v>194</v>
      </c>
      <c r="C33" s="929"/>
      <c r="D33" s="1245"/>
      <c r="E33" s="928"/>
      <c r="F33" s="1009"/>
      <c r="G33" s="1009"/>
      <c r="H33" s="1009"/>
      <c r="I33" s="924"/>
      <c r="J33" s="927"/>
    </row>
    <row r="34" spans="1:10" s="624" customFormat="1" ht="165">
      <c r="A34" s="925"/>
      <c r="B34" s="913" t="s">
        <v>1207</v>
      </c>
      <c r="C34" s="929"/>
      <c r="D34" s="1245"/>
      <c r="E34" s="928"/>
      <c r="F34" s="1009"/>
      <c r="G34" s="1009"/>
      <c r="H34" s="1009"/>
      <c r="I34" s="924"/>
      <c r="J34" s="927"/>
    </row>
    <row r="35" spans="1:10" s="624" customFormat="1" ht="90">
      <c r="A35" s="925"/>
      <c r="B35" s="920" t="s">
        <v>1208</v>
      </c>
      <c r="C35" s="929"/>
      <c r="D35" s="1245"/>
      <c r="E35" s="928"/>
      <c r="F35" s="1009"/>
      <c r="G35" s="1009"/>
      <c r="H35" s="1009"/>
      <c r="I35" s="924"/>
      <c r="J35" s="927"/>
    </row>
    <row r="36" spans="1:10" s="624" customFormat="1" ht="75">
      <c r="A36" s="925"/>
      <c r="B36" s="920" t="s">
        <v>195</v>
      </c>
      <c r="C36" s="929"/>
      <c r="D36" s="1245"/>
      <c r="E36" s="928"/>
      <c r="F36" s="1009"/>
      <c r="G36" s="1009"/>
      <c r="H36" s="1009"/>
      <c r="I36" s="924"/>
      <c r="J36" s="927"/>
    </row>
    <row r="37" spans="1:10" s="624" customFormat="1">
      <c r="A37" s="925" t="s">
        <v>196</v>
      </c>
      <c r="B37" s="920" t="s">
        <v>197</v>
      </c>
      <c r="C37" s="930" t="s">
        <v>198</v>
      </c>
      <c r="D37" s="1078">
        <v>1200</v>
      </c>
      <c r="E37" s="820">
        <v>22566</v>
      </c>
      <c r="F37" s="1009">
        <f t="shared" si="0"/>
        <v>2030.9399999999998</v>
      </c>
      <c r="G37" s="1009">
        <f t="shared" si="1"/>
        <v>2030.9399999999998</v>
      </c>
      <c r="H37" s="1009">
        <f t="shared" si="2"/>
        <v>26627.879999999997</v>
      </c>
      <c r="I37" s="980">
        <f>H37*D37</f>
        <v>31953455.999999996</v>
      </c>
      <c r="J37" s="985" t="s">
        <v>1269</v>
      </c>
    </row>
    <row r="38" spans="1:10" s="624" customFormat="1">
      <c r="A38" s="925" t="s">
        <v>199</v>
      </c>
      <c r="B38" s="920" t="s">
        <v>200</v>
      </c>
      <c r="C38" s="926" t="s">
        <v>198</v>
      </c>
      <c r="D38" s="1078">
        <v>1500</v>
      </c>
      <c r="E38" s="820">
        <v>15886</v>
      </c>
      <c r="F38" s="1009">
        <f t="shared" si="0"/>
        <v>1429.74</v>
      </c>
      <c r="G38" s="1009">
        <f t="shared" si="1"/>
        <v>1429.74</v>
      </c>
      <c r="H38" s="1009">
        <f t="shared" si="2"/>
        <v>18745.480000000003</v>
      </c>
      <c r="I38" s="1009">
        <f>H38*D38</f>
        <v>28118220.000000004</v>
      </c>
      <c r="J38" s="985" t="s">
        <v>1269</v>
      </c>
    </row>
    <row r="39" spans="1:10" s="624" customFormat="1">
      <c r="A39" s="925" t="s">
        <v>201</v>
      </c>
      <c r="B39" s="920" t="s">
        <v>202</v>
      </c>
      <c r="C39" s="926" t="s">
        <v>198</v>
      </c>
      <c r="D39" s="1078">
        <v>1600</v>
      </c>
      <c r="E39" s="820">
        <v>14288</v>
      </c>
      <c r="F39" s="1009">
        <f t="shared" si="0"/>
        <v>1285.9199999999998</v>
      </c>
      <c r="G39" s="1009">
        <f t="shared" si="1"/>
        <v>1285.9199999999998</v>
      </c>
      <c r="H39" s="1009">
        <f t="shared" si="2"/>
        <v>16859.84</v>
      </c>
      <c r="I39" s="1009">
        <f>H39*D39</f>
        <v>26975744</v>
      </c>
      <c r="J39" s="985" t="s">
        <v>1269</v>
      </c>
    </row>
    <row r="40" spans="1:10" s="624" customFormat="1" ht="60">
      <c r="A40" s="925" t="s">
        <v>203</v>
      </c>
      <c r="B40" s="920" t="s">
        <v>1209</v>
      </c>
      <c r="C40" s="926" t="s">
        <v>198</v>
      </c>
      <c r="D40" s="1078">
        <v>2200</v>
      </c>
      <c r="E40" s="820">
        <v>7578</v>
      </c>
      <c r="F40" s="1009">
        <f t="shared" si="0"/>
        <v>682.02</v>
      </c>
      <c r="G40" s="1009">
        <f t="shared" si="1"/>
        <v>682.02</v>
      </c>
      <c r="H40" s="1009">
        <f t="shared" si="2"/>
        <v>8942.0400000000009</v>
      </c>
      <c r="I40" s="1009">
        <f>H40*D40</f>
        <v>19672488.000000004</v>
      </c>
      <c r="J40" s="985" t="s">
        <v>1269</v>
      </c>
    </row>
    <row r="41" spans="1:10" s="624" customFormat="1" ht="60">
      <c r="A41" s="925" t="s">
        <v>204</v>
      </c>
      <c r="B41" s="913" t="s">
        <v>1210</v>
      </c>
      <c r="C41" s="929"/>
      <c r="D41" s="1080"/>
      <c r="E41" s="847"/>
      <c r="F41" s="1009"/>
      <c r="G41" s="1009"/>
      <c r="H41" s="1009"/>
      <c r="I41" s="1009"/>
      <c r="J41" s="927"/>
    </row>
    <row r="42" spans="1:10" s="624" customFormat="1">
      <c r="A42" s="925" t="s">
        <v>205</v>
      </c>
      <c r="B42" s="920" t="s">
        <v>197</v>
      </c>
      <c r="C42" s="926" t="s">
        <v>206</v>
      </c>
      <c r="D42" s="1078">
        <v>1</v>
      </c>
      <c r="E42" s="982">
        <v>221052</v>
      </c>
      <c r="F42" s="1009">
        <f t="shared" si="0"/>
        <v>19894.68</v>
      </c>
      <c r="G42" s="1009">
        <f t="shared" si="1"/>
        <v>19894.68</v>
      </c>
      <c r="H42" s="1009">
        <f t="shared" si="2"/>
        <v>260841.36</v>
      </c>
      <c r="I42" s="1009">
        <f>H42*D42</f>
        <v>260841.36</v>
      </c>
      <c r="J42" s="983" t="s">
        <v>1269</v>
      </c>
    </row>
    <row r="43" spans="1:10" s="624" customFormat="1">
      <c r="A43" s="925" t="s">
        <v>207</v>
      </c>
      <c r="B43" s="920" t="s">
        <v>200</v>
      </c>
      <c r="C43" s="926" t="s">
        <v>206</v>
      </c>
      <c r="D43" s="1078">
        <v>1</v>
      </c>
      <c r="E43" s="982">
        <v>197825</v>
      </c>
      <c r="F43" s="1009">
        <f t="shared" si="0"/>
        <v>17804.25</v>
      </c>
      <c r="G43" s="1009">
        <f t="shared" si="1"/>
        <v>17804.25</v>
      </c>
      <c r="H43" s="1009">
        <f t="shared" si="2"/>
        <v>233433.5</v>
      </c>
      <c r="I43" s="1009">
        <f>H43*D43</f>
        <v>233433.5</v>
      </c>
      <c r="J43" s="983" t="s">
        <v>1269</v>
      </c>
    </row>
    <row r="44" spans="1:10" s="624" customFormat="1">
      <c r="A44" s="925" t="s">
        <v>208</v>
      </c>
      <c r="B44" s="920" t="s">
        <v>202</v>
      </c>
      <c r="C44" s="926" t="s">
        <v>206</v>
      </c>
      <c r="D44" s="1078">
        <v>1</v>
      </c>
      <c r="E44" s="982">
        <v>141129</v>
      </c>
      <c r="F44" s="1009">
        <f t="shared" si="0"/>
        <v>12701.609999999999</v>
      </c>
      <c r="G44" s="1009">
        <f t="shared" si="1"/>
        <v>12701.609999999999</v>
      </c>
      <c r="H44" s="1009">
        <f t="shared" si="2"/>
        <v>166532.21999999997</v>
      </c>
      <c r="I44" s="1009">
        <f>H44*D44</f>
        <v>166532.21999999997</v>
      </c>
      <c r="J44" s="983" t="s">
        <v>1269</v>
      </c>
    </row>
    <row r="45" spans="1:10" s="624" customFormat="1" ht="90">
      <c r="A45" s="912">
        <v>7</v>
      </c>
      <c r="B45" s="913" t="s">
        <v>1211</v>
      </c>
      <c r="C45" s="922"/>
      <c r="D45" s="1080"/>
      <c r="E45" s="847"/>
      <c r="F45" s="1009"/>
      <c r="G45" s="1009"/>
      <c r="H45" s="1009"/>
      <c r="I45" s="1009"/>
      <c r="J45" s="927"/>
    </row>
    <row r="46" spans="1:10" s="624" customFormat="1" ht="45">
      <c r="A46" s="912">
        <v>7.1</v>
      </c>
      <c r="B46" s="913" t="s">
        <v>1212</v>
      </c>
      <c r="C46" s="914" t="s">
        <v>198</v>
      </c>
      <c r="D46" s="1078">
        <v>1700</v>
      </c>
      <c r="E46" s="820">
        <v>20516</v>
      </c>
      <c r="F46" s="1009">
        <f t="shared" si="0"/>
        <v>1846.4399999999998</v>
      </c>
      <c r="G46" s="1009">
        <f t="shared" si="1"/>
        <v>1846.4399999999998</v>
      </c>
      <c r="H46" s="1009">
        <f t="shared" si="2"/>
        <v>24208.879999999997</v>
      </c>
      <c r="I46" s="1009">
        <f>H46*D46</f>
        <v>41155095.999999993</v>
      </c>
      <c r="J46" s="984" t="s">
        <v>1269</v>
      </c>
    </row>
    <row r="47" spans="1:10" s="624" customFormat="1" ht="45">
      <c r="A47" s="912">
        <v>7.2</v>
      </c>
      <c r="B47" s="913" t="s">
        <v>1213</v>
      </c>
      <c r="C47" s="914" t="s">
        <v>198</v>
      </c>
      <c r="D47" s="1078">
        <v>500</v>
      </c>
      <c r="E47" s="820">
        <v>17786</v>
      </c>
      <c r="F47" s="1009">
        <f t="shared" si="0"/>
        <v>1600.74</v>
      </c>
      <c r="G47" s="1009">
        <f t="shared" si="1"/>
        <v>1600.74</v>
      </c>
      <c r="H47" s="1009">
        <f t="shared" si="2"/>
        <v>20987.480000000003</v>
      </c>
      <c r="I47" s="1009">
        <f>H47*D47</f>
        <v>10493740.000000002</v>
      </c>
      <c r="J47" s="984" t="s">
        <v>1269</v>
      </c>
    </row>
    <row r="48" spans="1:10" s="624" customFormat="1" ht="45">
      <c r="A48" s="912">
        <v>7.3</v>
      </c>
      <c r="B48" s="913" t="s">
        <v>1214</v>
      </c>
      <c r="C48" s="914" t="s">
        <v>198</v>
      </c>
      <c r="D48" s="1078">
        <v>2000</v>
      </c>
      <c r="E48" s="820">
        <v>12494</v>
      </c>
      <c r="F48" s="1009">
        <f t="shared" si="0"/>
        <v>1124.46</v>
      </c>
      <c r="G48" s="1009">
        <f t="shared" si="1"/>
        <v>1124.46</v>
      </c>
      <c r="H48" s="1009">
        <f t="shared" si="2"/>
        <v>14742.919999999998</v>
      </c>
      <c r="I48" s="1009">
        <f>H48*D48</f>
        <v>29485839.999999996</v>
      </c>
      <c r="J48" s="984" t="s">
        <v>1269</v>
      </c>
    </row>
    <row r="49" spans="1:10" s="624" customFormat="1" ht="135">
      <c r="A49" s="912">
        <v>8</v>
      </c>
      <c r="B49" s="913" t="s">
        <v>1215</v>
      </c>
      <c r="C49" s="922"/>
      <c r="D49" s="1080"/>
      <c r="E49" s="847"/>
      <c r="F49" s="1009"/>
      <c r="G49" s="1009"/>
      <c r="H49" s="1009"/>
      <c r="I49" s="1009"/>
      <c r="J49" s="927"/>
    </row>
    <row r="50" spans="1:10" s="624" customFormat="1" ht="30">
      <c r="A50" s="912">
        <v>8.1</v>
      </c>
      <c r="B50" s="920" t="s">
        <v>209</v>
      </c>
      <c r="C50" s="914" t="s">
        <v>210</v>
      </c>
      <c r="D50" s="1078">
        <v>1800</v>
      </c>
      <c r="E50" s="820">
        <v>3870</v>
      </c>
      <c r="F50" s="1009">
        <f t="shared" si="0"/>
        <v>348.3</v>
      </c>
      <c r="G50" s="1009">
        <f t="shared" si="1"/>
        <v>348.3</v>
      </c>
      <c r="H50" s="1009">
        <f t="shared" si="2"/>
        <v>4566.6000000000004</v>
      </c>
      <c r="I50" s="1009">
        <f>H50*D50</f>
        <v>8219880.0000000009</v>
      </c>
      <c r="J50" s="984" t="s">
        <v>1269</v>
      </c>
    </row>
    <row r="51" spans="1:10" s="624" customFormat="1" ht="30">
      <c r="A51" s="912">
        <v>8.1999999999999993</v>
      </c>
      <c r="B51" s="920" t="s">
        <v>211</v>
      </c>
      <c r="C51" s="914" t="s">
        <v>198</v>
      </c>
      <c r="D51" s="1078">
        <v>8400</v>
      </c>
      <c r="E51" s="820">
        <v>3317</v>
      </c>
      <c r="F51" s="1009">
        <f t="shared" si="0"/>
        <v>298.52999999999997</v>
      </c>
      <c r="G51" s="1009">
        <f t="shared" si="1"/>
        <v>298.52999999999997</v>
      </c>
      <c r="H51" s="1009">
        <f t="shared" si="2"/>
        <v>3914.0599999999995</v>
      </c>
      <c r="I51" s="1009">
        <f>H51*D51</f>
        <v>32878103.999999996</v>
      </c>
      <c r="J51" s="984" t="s">
        <v>1269</v>
      </c>
    </row>
    <row r="52" spans="1:10" s="624" customFormat="1">
      <c r="A52" s="912">
        <v>8.3000000000000007</v>
      </c>
      <c r="B52" s="920" t="s">
        <v>212</v>
      </c>
      <c r="C52" s="914" t="s">
        <v>213</v>
      </c>
      <c r="D52" s="1078">
        <v>2</v>
      </c>
      <c r="E52" s="820">
        <v>334530</v>
      </c>
      <c r="F52" s="1009">
        <f t="shared" si="0"/>
        <v>30107.699999999997</v>
      </c>
      <c r="G52" s="1009">
        <f t="shared" si="1"/>
        <v>30107.699999999997</v>
      </c>
      <c r="H52" s="1009">
        <f t="shared" si="2"/>
        <v>394745.4</v>
      </c>
      <c r="I52" s="1009">
        <f>H52*D52</f>
        <v>789490.8</v>
      </c>
      <c r="J52" s="984" t="s">
        <v>1269</v>
      </c>
    </row>
    <row r="53" spans="1:10" s="624" customFormat="1" ht="30">
      <c r="A53" s="925" t="s">
        <v>214</v>
      </c>
      <c r="B53" s="913" t="s">
        <v>1216</v>
      </c>
      <c r="C53" s="926" t="s">
        <v>206</v>
      </c>
      <c r="D53" s="1078">
        <v>3</v>
      </c>
      <c r="E53" s="820">
        <v>210848</v>
      </c>
      <c r="F53" s="1009">
        <f t="shared" si="0"/>
        <v>18976.32</v>
      </c>
      <c r="G53" s="1009">
        <f t="shared" si="1"/>
        <v>18976.32</v>
      </c>
      <c r="H53" s="1009">
        <f t="shared" si="2"/>
        <v>248800.64000000001</v>
      </c>
      <c r="I53" s="1009">
        <f>H53*D53</f>
        <v>746401.92</v>
      </c>
      <c r="J53" s="984" t="s">
        <v>1269</v>
      </c>
    </row>
    <row r="54" spans="1:10" s="624" customFormat="1" ht="225">
      <c r="A54" s="912">
        <v>10</v>
      </c>
      <c r="B54" s="913" t="s">
        <v>1217</v>
      </c>
      <c r="C54" s="922"/>
      <c r="D54" s="1080"/>
      <c r="E54" s="847"/>
      <c r="F54" s="1009"/>
      <c r="G54" s="1009"/>
      <c r="H54" s="1009"/>
      <c r="I54" s="1009"/>
      <c r="J54" s="927"/>
    </row>
    <row r="55" spans="1:10" s="624" customFormat="1" ht="30">
      <c r="A55" s="912">
        <v>10.1</v>
      </c>
      <c r="B55" s="986" t="s">
        <v>1508</v>
      </c>
      <c r="C55" s="992" t="s">
        <v>667</v>
      </c>
      <c r="D55" s="1083">
        <v>2</v>
      </c>
      <c r="E55" s="993">
        <v>5277797.7300000004</v>
      </c>
      <c r="F55" s="1009">
        <f t="shared" si="0"/>
        <v>475001.79570000002</v>
      </c>
      <c r="G55" s="1009">
        <f t="shared" si="1"/>
        <v>475001.79570000002</v>
      </c>
      <c r="H55" s="1009">
        <f t="shared" si="2"/>
        <v>6227801.3213999998</v>
      </c>
      <c r="I55" s="1009">
        <f>H55*D55</f>
        <v>12455602.6428</v>
      </c>
      <c r="J55" s="985" t="s">
        <v>1400</v>
      </c>
    </row>
    <row r="56" spans="1:10" s="624" customFormat="1" ht="30">
      <c r="A56" s="912">
        <v>10.199999999999999</v>
      </c>
      <c r="B56" s="986" t="s">
        <v>1509</v>
      </c>
      <c r="C56" s="992" t="s">
        <v>667</v>
      </c>
      <c r="D56" s="1083">
        <v>2</v>
      </c>
      <c r="E56" s="993">
        <v>3427793.73</v>
      </c>
      <c r="F56" s="1009">
        <f t="shared" si="0"/>
        <v>308501.43569999997</v>
      </c>
      <c r="G56" s="1009">
        <f t="shared" si="1"/>
        <v>308501.43569999997</v>
      </c>
      <c r="H56" s="1009">
        <f t="shared" si="2"/>
        <v>4044796.6013999996</v>
      </c>
      <c r="I56" s="1009">
        <f>H56*D56</f>
        <v>8089593.2027999992</v>
      </c>
      <c r="J56" s="985" t="s">
        <v>1400</v>
      </c>
    </row>
    <row r="57" spans="1:10" s="624" customFormat="1" ht="210">
      <c r="A57" s="912">
        <v>10.4</v>
      </c>
      <c r="B57" s="908" t="s">
        <v>1218</v>
      </c>
      <c r="C57" s="929"/>
      <c r="D57" s="1080"/>
      <c r="E57" s="932"/>
      <c r="F57" s="1009"/>
      <c r="G57" s="1009"/>
      <c r="H57" s="1009"/>
      <c r="I57" s="1009"/>
      <c r="J57" s="927"/>
    </row>
    <row r="58" spans="1:10" s="624" customFormat="1">
      <c r="A58" s="997" t="s">
        <v>1403</v>
      </c>
      <c r="B58" s="1040" t="s">
        <v>1577</v>
      </c>
      <c r="C58" s="926" t="s">
        <v>218</v>
      </c>
      <c r="D58" s="1078">
        <v>1</v>
      </c>
      <c r="E58" s="820">
        <v>523045</v>
      </c>
      <c r="F58" s="1009">
        <f t="shared" si="0"/>
        <v>47074.049999999996</v>
      </c>
      <c r="G58" s="1009">
        <f t="shared" si="1"/>
        <v>47074.049999999996</v>
      </c>
      <c r="H58" s="1009">
        <f t="shared" si="2"/>
        <v>617193.10000000009</v>
      </c>
      <c r="I58" s="1009">
        <f>H58*D58</f>
        <v>617193.10000000009</v>
      </c>
      <c r="J58" s="984" t="s">
        <v>1269</v>
      </c>
    </row>
    <row r="59" spans="1:10" s="624" customFormat="1">
      <c r="A59" s="997" t="s">
        <v>1404</v>
      </c>
      <c r="B59" s="986" t="s">
        <v>1504</v>
      </c>
      <c r="C59" s="926" t="s">
        <v>218</v>
      </c>
      <c r="D59" s="1078">
        <v>1</v>
      </c>
      <c r="E59" s="820">
        <v>523045</v>
      </c>
      <c r="F59" s="1009">
        <f t="shared" si="0"/>
        <v>47074.049999999996</v>
      </c>
      <c r="G59" s="1009">
        <f t="shared" si="1"/>
        <v>47074.049999999996</v>
      </c>
      <c r="H59" s="1009">
        <f t="shared" si="2"/>
        <v>617193.10000000009</v>
      </c>
      <c r="I59" s="1009">
        <f>H59*D59</f>
        <v>617193.10000000009</v>
      </c>
      <c r="J59" s="984" t="s">
        <v>1269</v>
      </c>
    </row>
    <row r="60" spans="1:10" s="624" customFormat="1" ht="75">
      <c r="A60" s="912">
        <v>11</v>
      </c>
      <c r="B60" s="1006" t="s">
        <v>1219</v>
      </c>
      <c r="C60" s="922"/>
      <c r="D60" s="1080"/>
      <c r="E60" s="847"/>
      <c r="F60" s="1009">
        <f t="shared" si="0"/>
        <v>0</v>
      </c>
      <c r="G60" s="1009">
        <f t="shared" si="1"/>
        <v>0</v>
      </c>
      <c r="H60" s="1009">
        <f t="shared" si="2"/>
        <v>0</v>
      </c>
      <c r="I60" s="1009"/>
      <c r="J60" s="927"/>
    </row>
    <row r="61" spans="1:10" s="624" customFormat="1">
      <c r="A61" s="912">
        <v>11.1</v>
      </c>
      <c r="B61" s="920" t="s">
        <v>221</v>
      </c>
      <c r="C61" s="914" t="s">
        <v>218</v>
      </c>
      <c r="D61" s="1078">
        <v>2</v>
      </c>
      <c r="E61" s="820">
        <v>84731</v>
      </c>
      <c r="F61" s="1009">
        <f t="shared" si="0"/>
        <v>7625.79</v>
      </c>
      <c r="G61" s="1009">
        <f t="shared" si="1"/>
        <v>7625.79</v>
      </c>
      <c r="H61" s="1009">
        <f t="shared" si="2"/>
        <v>99982.579999999987</v>
      </c>
      <c r="I61" s="1009">
        <f>H61*D61</f>
        <v>199965.15999999997</v>
      </c>
      <c r="J61" s="984" t="s">
        <v>1269</v>
      </c>
    </row>
    <row r="62" spans="1:10" s="624" customFormat="1">
      <c r="A62" s="912">
        <v>11.2</v>
      </c>
      <c r="B62" s="920" t="s">
        <v>222</v>
      </c>
      <c r="C62" s="914" t="s">
        <v>218</v>
      </c>
      <c r="D62" s="1078">
        <v>2</v>
      </c>
      <c r="E62" s="820">
        <v>84731</v>
      </c>
      <c r="F62" s="1009">
        <f t="shared" si="0"/>
        <v>7625.79</v>
      </c>
      <c r="G62" s="1009">
        <f t="shared" si="1"/>
        <v>7625.79</v>
      </c>
      <c r="H62" s="1009">
        <f t="shared" si="2"/>
        <v>99982.579999999987</v>
      </c>
      <c r="I62" s="1009">
        <f>H62*D62</f>
        <v>199965.15999999997</v>
      </c>
      <c r="J62" s="984" t="s">
        <v>1269</v>
      </c>
    </row>
    <row r="63" spans="1:10" s="624" customFormat="1" ht="120">
      <c r="A63" s="925" t="s">
        <v>224</v>
      </c>
      <c r="B63" s="913" t="s">
        <v>1220</v>
      </c>
      <c r="C63" s="926" t="s">
        <v>225</v>
      </c>
      <c r="D63" s="1078">
        <v>3</v>
      </c>
      <c r="E63" s="820">
        <v>682935</v>
      </c>
      <c r="F63" s="1009">
        <f t="shared" si="0"/>
        <v>61464.149999999994</v>
      </c>
      <c r="G63" s="1009">
        <f t="shared" si="1"/>
        <v>61464.149999999994</v>
      </c>
      <c r="H63" s="1009">
        <f t="shared" si="2"/>
        <v>805863.3</v>
      </c>
      <c r="I63" s="1009">
        <f>H63*D63</f>
        <v>2417589.9000000004</v>
      </c>
      <c r="J63" s="984" t="s">
        <v>1269</v>
      </c>
    </row>
    <row r="64" spans="1:10" s="624" customFormat="1" ht="120">
      <c r="A64" s="912">
        <v>13</v>
      </c>
      <c r="B64" s="913" t="s">
        <v>1221</v>
      </c>
      <c r="C64" s="914" t="s">
        <v>206</v>
      </c>
      <c r="D64" s="1078">
        <v>2</v>
      </c>
      <c r="E64" s="820">
        <v>76006</v>
      </c>
      <c r="F64" s="1009">
        <f t="shared" si="0"/>
        <v>6840.54</v>
      </c>
      <c r="G64" s="1009">
        <f t="shared" si="1"/>
        <v>6840.54</v>
      </c>
      <c r="H64" s="1009">
        <f t="shared" si="2"/>
        <v>89687.079999999987</v>
      </c>
      <c r="I64" s="1009">
        <f>H64*D64</f>
        <v>179374.15999999997</v>
      </c>
      <c r="J64" s="984" t="s">
        <v>1269</v>
      </c>
    </row>
    <row r="65" spans="1:10" s="624" customFormat="1" ht="165">
      <c r="A65" s="933">
        <v>14</v>
      </c>
      <c r="B65" s="908" t="s">
        <v>1222</v>
      </c>
      <c r="C65" s="934"/>
      <c r="D65" s="1080"/>
      <c r="E65" s="935"/>
      <c r="F65" s="1009"/>
      <c r="G65" s="1009"/>
      <c r="H65" s="1009"/>
      <c r="I65" s="924"/>
      <c r="J65" s="927"/>
    </row>
    <row r="66" spans="1:10" s="624" customFormat="1" ht="45">
      <c r="A66" s="936">
        <v>14.1</v>
      </c>
      <c r="B66" s="987" t="s">
        <v>1537</v>
      </c>
      <c r="C66" s="934"/>
      <c r="D66" s="1080"/>
      <c r="E66" s="937"/>
      <c r="F66" s="1009"/>
      <c r="G66" s="1009"/>
      <c r="H66" s="1009"/>
      <c r="I66" s="924"/>
      <c r="J66" s="927"/>
    </row>
    <row r="67" spans="1:10" s="624" customFormat="1" ht="60">
      <c r="A67" s="936" t="s">
        <v>227</v>
      </c>
      <c r="B67" s="986" t="s">
        <v>228</v>
      </c>
      <c r="C67" s="938" t="s">
        <v>218</v>
      </c>
      <c r="D67" s="1078">
        <v>5</v>
      </c>
      <c r="E67" s="820">
        <v>544858</v>
      </c>
      <c r="F67" s="1009">
        <f t="shared" si="0"/>
        <v>49037.22</v>
      </c>
      <c r="G67" s="1009">
        <f t="shared" si="1"/>
        <v>49037.22</v>
      </c>
      <c r="H67" s="1009">
        <f t="shared" si="2"/>
        <v>642932.43999999994</v>
      </c>
      <c r="I67" s="980">
        <f t="shared" ref="I67:I77" si="3">H67*D67</f>
        <v>3214662.1999999997</v>
      </c>
      <c r="J67" s="984" t="s">
        <v>1269</v>
      </c>
    </row>
    <row r="68" spans="1:10" s="624" customFormat="1" ht="30" customHeight="1">
      <c r="A68" s="936" t="s">
        <v>229</v>
      </c>
      <c r="B68" s="931" t="s">
        <v>230</v>
      </c>
      <c r="C68" s="938" t="s">
        <v>218</v>
      </c>
      <c r="D68" s="1078">
        <v>5</v>
      </c>
      <c r="E68" s="820">
        <v>193401</v>
      </c>
      <c r="F68" s="1009">
        <f t="shared" si="0"/>
        <v>17406.09</v>
      </c>
      <c r="G68" s="1009">
        <f t="shared" si="1"/>
        <v>17406.09</v>
      </c>
      <c r="H68" s="1009">
        <f t="shared" si="2"/>
        <v>228213.18</v>
      </c>
      <c r="I68" s="1009">
        <f t="shared" si="3"/>
        <v>1141065.8999999999</v>
      </c>
      <c r="J68" s="984" t="s">
        <v>1269</v>
      </c>
    </row>
    <row r="69" spans="1:10" s="624" customFormat="1" ht="45">
      <c r="A69" s="936" t="s">
        <v>231</v>
      </c>
      <c r="B69" s="931" t="s">
        <v>232</v>
      </c>
      <c r="C69" s="938" t="s">
        <v>218</v>
      </c>
      <c r="D69" s="1078">
        <v>5</v>
      </c>
      <c r="E69" s="820">
        <v>94447</v>
      </c>
      <c r="F69" s="1009">
        <f t="shared" si="0"/>
        <v>8500.23</v>
      </c>
      <c r="G69" s="1009">
        <f t="shared" si="1"/>
        <v>8500.23</v>
      </c>
      <c r="H69" s="1009">
        <f t="shared" si="2"/>
        <v>111447.45999999999</v>
      </c>
      <c r="I69" s="1009">
        <f t="shared" si="3"/>
        <v>557237.29999999993</v>
      </c>
      <c r="J69" s="984" t="s">
        <v>1269</v>
      </c>
    </row>
    <row r="70" spans="1:10" s="624" customFormat="1" ht="45">
      <c r="A70" s="936" t="s">
        <v>233</v>
      </c>
      <c r="B70" s="931" t="s">
        <v>234</v>
      </c>
      <c r="C70" s="938" t="s">
        <v>218</v>
      </c>
      <c r="D70" s="1078">
        <v>5</v>
      </c>
      <c r="E70" s="820">
        <v>94178</v>
      </c>
      <c r="F70" s="1009">
        <f t="shared" si="0"/>
        <v>8476.02</v>
      </c>
      <c r="G70" s="1009">
        <f t="shared" si="1"/>
        <v>8476.02</v>
      </c>
      <c r="H70" s="1009">
        <f t="shared" si="2"/>
        <v>111130.04000000001</v>
      </c>
      <c r="I70" s="1009">
        <f t="shared" si="3"/>
        <v>555650.20000000007</v>
      </c>
      <c r="J70" s="984" t="s">
        <v>1269</v>
      </c>
    </row>
    <row r="71" spans="1:10" s="624" customFormat="1" ht="75">
      <c r="A71" s="936" t="s">
        <v>235</v>
      </c>
      <c r="B71" s="931" t="s">
        <v>236</v>
      </c>
      <c r="C71" s="938" t="s">
        <v>218</v>
      </c>
      <c r="D71" s="1078">
        <v>5</v>
      </c>
      <c r="E71" s="820">
        <v>25464</v>
      </c>
      <c r="F71" s="1009">
        <f t="shared" si="0"/>
        <v>2291.7599999999998</v>
      </c>
      <c r="G71" s="1009">
        <f t="shared" si="1"/>
        <v>2291.7599999999998</v>
      </c>
      <c r="H71" s="1009">
        <f t="shared" si="2"/>
        <v>30047.519999999997</v>
      </c>
      <c r="I71" s="1009">
        <f t="shared" si="3"/>
        <v>150237.59999999998</v>
      </c>
      <c r="J71" s="984" t="s">
        <v>1269</v>
      </c>
    </row>
    <row r="72" spans="1:10" s="624" customFormat="1" ht="240">
      <c r="A72" s="936" t="s">
        <v>237</v>
      </c>
      <c r="B72" s="986" t="s">
        <v>238</v>
      </c>
      <c r="C72" s="938" t="s">
        <v>218</v>
      </c>
      <c r="D72" s="1078">
        <v>5</v>
      </c>
      <c r="E72" s="820">
        <v>90945</v>
      </c>
      <c r="F72" s="1009">
        <f t="shared" si="0"/>
        <v>8185.0499999999993</v>
      </c>
      <c r="G72" s="1009">
        <f t="shared" si="1"/>
        <v>8185.0499999999993</v>
      </c>
      <c r="H72" s="1009">
        <f t="shared" si="2"/>
        <v>107315.1</v>
      </c>
      <c r="I72" s="1009">
        <f t="shared" si="3"/>
        <v>536575.5</v>
      </c>
      <c r="J72" s="984" t="s">
        <v>1269</v>
      </c>
    </row>
    <row r="73" spans="1:10" s="624" customFormat="1" ht="105">
      <c r="A73" s="936" t="s">
        <v>239</v>
      </c>
      <c r="B73" s="986" t="s">
        <v>240</v>
      </c>
      <c r="C73" s="998" t="s">
        <v>218</v>
      </c>
      <c r="D73" s="1078">
        <v>5</v>
      </c>
      <c r="E73" s="820">
        <v>79083</v>
      </c>
      <c r="F73" s="1009">
        <f t="shared" ref="F73:F136" si="4">E73*0.09</f>
        <v>7117.4699999999993</v>
      </c>
      <c r="G73" s="1009">
        <f t="shared" ref="G73:G136" si="5">E73*0.09</f>
        <v>7117.4699999999993</v>
      </c>
      <c r="H73" s="1009">
        <f t="shared" ref="H73:H136" si="6">E73+F73+G73</f>
        <v>93317.94</v>
      </c>
      <c r="I73" s="1009">
        <f t="shared" si="3"/>
        <v>466589.7</v>
      </c>
      <c r="J73" s="984" t="s">
        <v>1269</v>
      </c>
    </row>
    <row r="74" spans="1:10" s="624" customFormat="1" ht="75">
      <c r="A74" s="939">
        <v>15</v>
      </c>
      <c r="B74" s="913" t="s">
        <v>1223</v>
      </c>
      <c r="C74" s="914" t="s">
        <v>249</v>
      </c>
      <c r="D74" s="1082">
        <v>80000</v>
      </c>
      <c r="E74" s="820">
        <v>17</v>
      </c>
      <c r="F74" s="1009">
        <f t="shared" si="4"/>
        <v>1.53</v>
      </c>
      <c r="G74" s="1009">
        <f t="shared" si="5"/>
        <v>1.53</v>
      </c>
      <c r="H74" s="1009">
        <f t="shared" si="6"/>
        <v>20.060000000000002</v>
      </c>
      <c r="I74" s="1009">
        <f t="shared" si="3"/>
        <v>1604800.0000000002</v>
      </c>
      <c r="J74" s="984" t="s">
        <v>1269</v>
      </c>
    </row>
    <row r="75" spans="1:10" s="624" customFormat="1" ht="195">
      <c r="A75" s="912">
        <v>16</v>
      </c>
      <c r="B75" s="913" t="s">
        <v>1224</v>
      </c>
      <c r="C75" s="914" t="s">
        <v>250</v>
      </c>
      <c r="D75" s="1078">
        <v>5000</v>
      </c>
      <c r="E75" s="820">
        <v>5907.71</v>
      </c>
      <c r="F75" s="1009">
        <f t="shared" si="4"/>
        <v>531.69389999999999</v>
      </c>
      <c r="G75" s="1009">
        <f t="shared" si="5"/>
        <v>531.69389999999999</v>
      </c>
      <c r="H75" s="1009">
        <f t="shared" si="6"/>
        <v>6971.0978000000005</v>
      </c>
      <c r="I75" s="1009">
        <f t="shared" si="3"/>
        <v>34855489</v>
      </c>
      <c r="J75" s="984" t="s">
        <v>1383</v>
      </c>
    </row>
    <row r="76" spans="1:10" s="624" customFormat="1" ht="150">
      <c r="A76" s="925" t="s">
        <v>251</v>
      </c>
      <c r="B76" s="913" t="s">
        <v>1225</v>
      </c>
      <c r="C76" s="914" t="s">
        <v>250</v>
      </c>
      <c r="D76" s="1078">
        <v>7000</v>
      </c>
      <c r="E76" s="820">
        <v>3233.69</v>
      </c>
      <c r="F76" s="1009">
        <f t="shared" si="4"/>
        <v>291.03210000000001</v>
      </c>
      <c r="G76" s="1009">
        <f t="shared" si="5"/>
        <v>291.03210000000001</v>
      </c>
      <c r="H76" s="1009">
        <f t="shared" si="6"/>
        <v>3815.7541999999999</v>
      </c>
      <c r="I76" s="1009">
        <f t="shared" si="3"/>
        <v>26710279.399999999</v>
      </c>
      <c r="J76" s="984" t="s">
        <v>1389</v>
      </c>
    </row>
    <row r="77" spans="1:10" s="624" customFormat="1" ht="210">
      <c r="A77" s="912">
        <v>18</v>
      </c>
      <c r="B77" s="913" t="s">
        <v>1226</v>
      </c>
      <c r="C77" s="914" t="s">
        <v>252</v>
      </c>
      <c r="D77" s="1078">
        <v>2600</v>
      </c>
      <c r="E77" s="820">
        <v>4043</v>
      </c>
      <c r="F77" s="1009">
        <f t="shared" si="4"/>
        <v>363.87</v>
      </c>
      <c r="G77" s="1009">
        <f t="shared" si="5"/>
        <v>363.87</v>
      </c>
      <c r="H77" s="1009">
        <f t="shared" si="6"/>
        <v>4770.74</v>
      </c>
      <c r="I77" s="1009">
        <f t="shared" si="3"/>
        <v>12403924</v>
      </c>
      <c r="J77" s="984" t="s">
        <v>1269</v>
      </c>
    </row>
    <row r="78" spans="1:10" s="624" customFormat="1" ht="195">
      <c r="A78" s="912">
        <v>19</v>
      </c>
      <c r="B78" s="913" t="s">
        <v>1227</v>
      </c>
      <c r="C78" s="922"/>
      <c r="D78" s="1080"/>
      <c r="E78" s="940"/>
      <c r="F78" s="1009"/>
      <c r="G78" s="1009"/>
      <c r="H78" s="1009"/>
      <c r="I78" s="924"/>
      <c r="J78" s="927"/>
    </row>
    <row r="79" spans="1:10" s="624" customFormat="1">
      <c r="A79" s="912">
        <v>19.100000000000001</v>
      </c>
      <c r="B79" s="920" t="s">
        <v>253</v>
      </c>
      <c r="C79" s="914" t="s">
        <v>254</v>
      </c>
      <c r="D79" s="1082">
        <v>4</v>
      </c>
      <c r="E79" s="820">
        <v>395413</v>
      </c>
      <c r="F79" s="1009">
        <f t="shared" si="4"/>
        <v>35587.17</v>
      </c>
      <c r="G79" s="1009">
        <f t="shared" si="5"/>
        <v>35587.17</v>
      </c>
      <c r="H79" s="1009">
        <f t="shared" si="6"/>
        <v>466587.33999999997</v>
      </c>
      <c r="I79" s="980">
        <f>H79*D79</f>
        <v>1866349.3599999999</v>
      </c>
      <c r="J79" s="984" t="s">
        <v>1269</v>
      </c>
    </row>
    <row r="80" spans="1:10" s="624" customFormat="1">
      <c r="A80" s="912">
        <v>19.2</v>
      </c>
      <c r="B80" s="920" t="s">
        <v>255</v>
      </c>
      <c r="C80" s="914" t="s">
        <v>254</v>
      </c>
      <c r="D80" s="1078">
        <v>4</v>
      </c>
      <c r="E80" s="820">
        <v>43495</v>
      </c>
      <c r="F80" s="1009">
        <f t="shared" si="4"/>
        <v>3914.5499999999997</v>
      </c>
      <c r="G80" s="1009">
        <f t="shared" si="5"/>
        <v>3914.5499999999997</v>
      </c>
      <c r="H80" s="1009">
        <f t="shared" si="6"/>
        <v>51324.100000000006</v>
      </c>
      <c r="I80" s="1009">
        <f>H80*D80</f>
        <v>205296.40000000002</v>
      </c>
      <c r="J80" s="984" t="s">
        <v>1269</v>
      </c>
    </row>
    <row r="81" spans="1:10" s="624" customFormat="1" ht="105">
      <c r="A81" s="912">
        <v>20</v>
      </c>
      <c r="B81" s="908" t="s">
        <v>1228</v>
      </c>
      <c r="C81" s="941"/>
      <c r="D81" s="1080"/>
      <c r="E81" s="942"/>
      <c r="F81" s="1009"/>
      <c r="G81" s="1009"/>
      <c r="H81" s="1009"/>
      <c r="I81" s="1009"/>
      <c r="J81" s="927"/>
    </row>
    <row r="82" spans="1:10" s="624" customFormat="1">
      <c r="A82" s="912">
        <v>20.100000000000001</v>
      </c>
      <c r="B82" s="931" t="s">
        <v>256</v>
      </c>
      <c r="C82" s="943" t="s">
        <v>164</v>
      </c>
      <c r="D82" s="1078">
        <v>1000</v>
      </c>
      <c r="E82" s="820">
        <v>289.77</v>
      </c>
      <c r="F82" s="1009">
        <f t="shared" si="4"/>
        <v>26.079299999999996</v>
      </c>
      <c r="G82" s="1009">
        <f t="shared" si="5"/>
        <v>26.079299999999996</v>
      </c>
      <c r="H82" s="1009">
        <f t="shared" si="6"/>
        <v>341.92859999999996</v>
      </c>
      <c r="I82" s="1009">
        <f>H82*D82</f>
        <v>341928.6</v>
      </c>
      <c r="J82" s="927" t="s">
        <v>1380</v>
      </c>
    </row>
    <row r="83" spans="1:10" s="624" customFormat="1">
      <c r="A83" s="912">
        <v>20.2</v>
      </c>
      <c r="B83" s="931" t="s">
        <v>257</v>
      </c>
      <c r="C83" s="943" t="s">
        <v>164</v>
      </c>
      <c r="D83" s="1078">
        <v>30</v>
      </c>
      <c r="E83" s="820">
        <v>5907.71</v>
      </c>
      <c r="F83" s="1009">
        <f t="shared" si="4"/>
        <v>531.69389999999999</v>
      </c>
      <c r="G83" s="1009">
        <f t="shared" si="5"/>
        <v>531.69389999999999</v>
      </c>
      <c r="H83" s="1009">
        <f t="shared" si="6"/>
        <v>6971.0978000000005</v>
      </c>
      <c r="I83" s="1009">
        <f>H83*D83</f>
        <v>209132.93400000001</v>
      </c>
      <c r="J83" s="927" t="s">
        <v>1383</v>
      </c>
    </row>
    <row r="84" spans="1:10" s="624" customFormat="1">
      <c r="A84" s="912">
        <v>20.3</v>
      </c>
      <c r="B84" s="931" t="s">
        <v>258</v>
      </c>
      <c r="C84" s="943" t="s">
        <v>164</v>
      </c>
      <c r="D84" s="1078">
        <v>400</v>
      </c>
      <c r="E84" s="820">
        <v>2933.92</v>
      </c>
      <c r="F84" s="1009">
        <f t="shared" si="4"/>
        <v>264.05279999999999</v>
      </c>
      <c r="G84" s="1009">
        <f t="shared" si="5"/>
        <v>264.05279999999999</v>
      </c>
      <c r="H84" s="1009">
        <f t="shared" si="6"/>
        <v>3462.0255999999999</v>
      </c>
      <c r="I84" s="1009">
        <f>H84*D84</f>
        <v>1384810.24</v>
      </c>
      <c r="J84" s="983" t="s">
        <v>1391</v>
      </c>
    </row>
    <row r="85" spans="1:10" s="624" customFormat="1">
      <c r="A85" s="912">
        <v>20.399999999999999</v>
      </c>
      <c r="B85" s="931" t="s">
        <v>259</v>
      </c>
      <c r="C85" s="943" t="s">
        <v>164</v>
      </c>
      <c r="D85" s="1078">
        <v>5</v>
      </c>
      <c r="E85" s="820">
        <v>7186</v>
      </c>
      <c r="F85" s="1009">
        <f t="shared" si="4"/>
        <v>646.74</v>
      </c>
      <c r="G85" s="1009">
        <f t="shared" si="5"/>
        <v>646.74</v>
      </c>
      <c r="H85" s="1009">
        <f t="shared" si="6"/>
        <v>8479.48</v>
      </c>
      <c r="I85" s="1009">
        <f>H85*D85</f>
        <v>42397.399999999994</v>
      </c>
      <c r="J85" s="983" t="s">
        <v>1390</v>
      </c>
    </row>
    <row r="86" spans="1:10" s="624" customFormat="1" ht="30">
      <c r="A86" s="912">
        <v>20.5</v>
      </c>
      <c r="B86" s="931" t="s">
        <v>260</v>
      </c>
      <c r="C86" s="943" t="s">
        <v>164</v>
      </c>
      <c r="D86" s="1078">
        <v>220</v>
      </c>
      <c r="E86" s="820">
        <v>5295.35</v>
      </c>
      <c r="F86" s="1009">
        <f t="shared" si="4"/>
        <v>476.58150000000001</v>
      </c>
      <c r="G86" s="1009">
        <f t="shared" si="5"/>
        <v>476.58150000000001</v>
      </c>
      <c r="H86" s="1009">
        <f t="shared" si="6"/>
        <v>6248.5130000000008</v>
      </c>
      <c r="I86" s="1009">
        <f>H86*D86</f>
        <v>1374672.86</v>
      </c>
      <c r="J86" s="984" t="s">
        <v>1392</v>
      </c>
    </row>
    <row r="87" spans="1:10" s="624" customFormat="1" ht="135">
      <c r="A87" s="925" t="s">
        <v>261</v>
      </c>
      <c r="B87" s="913" t="s">
        <v>1229</v>
      </c>
      <c r="C87" s="941"/>
      <c r="D87" s="1080"/>
      <c r="E87" s="942"/>
      <c r="F87" s="1009"/>
      <c r="G87" s="1009"/>
      <c r="H87" s="1009"/>
      <c r="I87" s="1009"/>
      <c r="J87" s="927"/>
    </row>
    <row r="88" spans="1:10" s="624" customFormat="1">
      <c r="A88" s="925" t="s">
        <v>262</v>
      </c>
      <c r="B88" s="931" t="s">
        <v>263</v>
      </c>
      <c r="C88" s="944" t="s">
        <v>164</v>
      </c>
      <c r="D88" s="1078">
        <v>5000</v>
      </c>
      <c r="E88" s="820">
        <v>289.77</v>
      </c>
      <c r="F88" s="1009">
        <f t="shared" si="4"/>
        <v>26.079299999999996</v>
      </c>
      <c r="G88" s="1009">
        <f t="shared" si="5"/>
        <v>26.079299999999996</v>
      </c>
      <c r="H88" s="1009">
        <f t="shared" si="6"/>
        <v>341.92859999999996</v>
      </c>
      <c r="I88" s="1009">
        <f>H88*D88</f>
        <v>1709642.9999999998</v>
      </c>
      <c r="J88" s="927" t="s">
        <v>1380</v>
      </c>
    </row>
    <row r="89" spans="1:10" s="624" customFormat="1">
      <c r="A89" s="925" t="s">
        <v>264</v>
      </c>
      <c r="B89" s="931" t="s">
        <v>265</v>
      </c>
      <c r="C89" s="944" t="s">
        <v>164</v>
      </c>
      <c r="D89" s="1078">
        <v>250</v>
      </c>
      <c r="E89" s="820">
        <v>5907.71</v>
      </c>
      <c r="F89" s="1009">
        <f t="shared" si="4"/>
        <v>531.69389999999999</v>
      </c>
      <c r="G89" s="1009">
        <f t="shared" si="5"/>
        <v>531.69389999999999</v>
      </c>
      <c r="H89" s="1009">
        <f t="shared" si="6"/>
        <v>6971.0978000000005</v>
      </c>
      <c r="I89" s="1009">
        <f>H89*D89</f>
        <v>1742774.4500000002</v>
      </c>
      <c r="J89" s="927" t="s">
        <v>1383</v>
      </c>
    </row>
    <row r="90" spans="1:10" s="624" customFormat="1">
      <c r="A90" s="925" t="s">
        <v>266</v>
      </c>
      <c r="B90" s="931" t="s">
        <v>267</v>
      </c>
      <c r="C90" s="944" t="s">
        <v>164</v>
      </c>
      <c r="D90" s="1078">
        <v>800</v>
      </c>
      <c r="E90" s="820">
        <v>8533.36</v>
      </c>
      <c r="F90" s="1009">
        <f t="shared" si="4"/>
        <v>768.00240000000008</v>
      </c>
      <c r="G90" s="1009">
        <f t="shared" si="5"/>
        <v>768.00240000000008</v>
      </c>
      <c r="H90" s="1009">
        <f t="shared" si="6"/>
        <v>10069.364799999999</v>
      </c>
      <c r="I90" s="1009">
        <f>H90*D90</f>
        <v>8055491.8399999999</v>
      </c>
      <c r="J90" s="983" t="s">
        <v>1378</v>
      </c>
    </row>
    <row r="91" spans="1:10" ht="60">
      <c r="A91" s="919" t="s">
        <v>1394</v>
      </c>
      <c r="B91" s="920" t="s">
        <v>175</v>
      </c>
      <c r="C91" s="921" t="s">
        <v>176</v>
      </c>
      <c r="D91" s="1078">
        <v>50</v>
      </c>
      <c r="E91" s="982">
        <v>65511.29</v>
      </c>
      <c r="F91" s="1009">
        <f t="shared" si="4"/>
        <v>5896.0160999999998</v>
      </c>
      <c r="G91" s="1009">
        <f t="shared" si="5"/>
        <v>5896.0160999999998</v>
      </c>
      <c r="H91" s="1009">
        <f t="shared" si="6"/>
        <v>77303.322199999995</v>
      </c>
      <c r="I91" s="1009">
        <f>H91*D91</f>
        <v>3865166.11</v>
      </c>
      <c r="J91" s="988" t="s">
        <v>1385</v>
      </c>
    </row>
    <row r="92" spans="1:10" s="624" customFormat="1" ht="315" customHeight="1">
      <c r="A92" s="1243">
        <v>22</v>
      </c>
      <c r="B92" s="913" t="s">
        <v>1230</v>
      </c>
      <c r="C92" s="1263" t="s">
        <v>218</v>
      </c>
      <c r="D92" s="1263">
        <v>1</v>
      </c>
      <c r="E92" s="1260">
        <v>1198529</v>
      </c>
      <c r="F92" s="1261">
        <f t="shared" si="4"/>
        <v>107867.61</v>
      </c>
      <c r="G92" s="1261">
        <f t="shared" si="5"/>
        <v>107867.61</v>
      </c>
      <c r="H92" s="1261">
        <f t="shared" si="6"/>
        <v>1414264.2200000002</v>
      </c>
      <c r="I92" s="1260">
        <f>H92*D92</f>
        <v>1414264.2200000002</v>
      </c>
      <c r="J92" s="1258" t="s">
        <v>1269</v>
      </c>
    </row>
    <row r="93" spans="1:10" s="624" customFormat="1" ht="195" customHeight="1">
      <c r="A93" s="1244"/>
      <c r="B93" s="920" t="s">
        <v>268</v>
      </c>
      <c r="C93" s="1263"/>
      <c r="D93" s="1263"/>
      <c r="E93" s="1260"/>
      <c r="F93" s="1262"/>
      <c r="G93" s="1262"/>
      <c r="H93" s="1262"/>
      <c r="I93" s="1260"/>
      <c r="J93" s="1259"/>
    </row>
    <row r="94" spans="1:10" s="624" customFormat="1" ht="240">
      <c r="A94" s="912">
        <v>23</v>
      </c>
      <c r="B94" s="913" t="s">
        <v>1231</v>
      </c>
      <c r="C94" s="914" t="s">
        <v>218</v>
      </c>
      <c r="D94" s="1078">
        <v>1</v>
      </c>
      <c r="E94" s="820">
        <v>418786</v>
      </c>
      <c r="F94" s="1009">
        <f t="shared" si="4"/>
        <v>37690.74</v>
      </c>
      <c r="G94" s="1009">
        <f t="shared" si="5"/>
        <v>37690.74</v>
      </c>
      <c r="H94" s="1009">
        <f t="shared" si="6"/>
        <v>494167.48</v>
      </c>
      <c r="I94" s="980">
        <f>H94*D94</f>
        <v>494167.48</v>
      </c>
      <c r="J94" s="984" t="s">
        <v>1269</v>
      </c>
    </row>
    <row r="95" spans="1:10" s="624" customFormat="1" ht="105">
      <c r="A95" s="925" t="s">
        <v>269</v>
      </c>
      <c r="B95" s="913" t="s">
        <v>1232</v>
      </c>
      <c r="C95" s="926" t="s">
        <v>218</v>
      </c>
      <c r="D95" s="1078">
        <v>1</v>
      </c>
      <c r="E95" s="820">
        <v>131145</v>
      </c>
      <c r="F95" s="1009">
        <f t="shared" si="4"/>
        <v>11803.05</v>
      </c>
      <c r="G95" s="1009">
        <f t="shared" si="5"/>
        <v>11803.05</v>
      </c>
      <c r="H95" s="1009">
        <f t="shared" si="6"/>
        <v>154751.09999999998</v>
      </c>
      <c r="I95" s="1009">
        <f>H95*D95</f>
        <v>154751.09999999998</v>
      </c>
      <c r="J95" s="984" t="s">
        <v>1269</v>
      </c>
    </row>
    <row r="96" spans="1:10" s="624" customFormat="1" ht="120">
      <c r="A96" s="925" t="s">
        <v>270</v>
      </c>
      <c r="B96" s="913" t="s">
        <v>1233</v>
      </c>
      <c r="C96" s="945" t="s">
        <v>206</v>
      </c>
      <c r="D96" s="1078">
        <v>120</v>
      </c>
      <c r="E96" s="820">
        <v>10134</v>
      </c>
      <c r="F96" s="1009">
        <f t="shared" si="4"/>
        <v>912.06</v>
      </c>
      <c r="G96" s="1009">
        <f t="shared" si="5"/>
        <v>912.06</v>
      </c>
      <c r="H96" s="1009">
        <f t="shared" si="6"/>
        <v>11958.119999999999</v>
      </c>
      <c r="I96" s="1009">
        <f>H96*D96</f>
        <v>1434974.4</v>
      </c>
      <c r="J96" s="984" t="s">
        <v>1269</v>
      </c>
    </row>
    <row r="97" spans="1:10" s="624" customFormat="1" ht="135">
      <c r="A97" s="925" t="s">
        <v>271</v>
      </c>
      <c r="B97" s="946" t="s">
        <v>1234</v>
      </c>
      <c r="C97" s="947" t="s">
        <v>218</v>
      </c>
      <c r="D97" s="1078">
        <v>1</v>
      </c>
      <c r="E97" s="820">
        <v>406710</v>
      </c>
      <c r="F97" s="1009">
        <f t="shared" si="4"/>
        <v>36603.9</v>
      </c>
      <c r="G97" s="1009">
        <f t="shared" si="5"/>
        <v>36603.9</v>
      </c>
      <c r="H97" s="1009">
        <f t="shared" si="6"/>
        <v>479917.80000000005</v>
      </c>
      <c r="I97" s="1009">
        <f>H97*D97</f>
        <v>479917.80000000005</v>
      </c>
      <c r="J97" s="984" t="s">
        <v>1269</v>
      </c>
    </row>
    <row r="98" spans="1:10" s="624" customFormat="1" ht="195.75" customHeight="1">
      <c r="A98" s="948">
        <v>27</v>
      </c>
      <c r="B98" s="949" t="s">
        <v>1235</v>
      </c>
      <c r="C98" s="950"/>
      <c r="D98" s="1080"/>
      <c r="E98" s="951"/>
      <c r="F98" s="1009"/>
      <c r="G98" s="1009"/>
      <c r="H98" s="1009"/>
      <c r="I98" s="1009"/>
      <c r="J98" s="927"/>
    </row>
    <row r="99" spans="1:10" s="624" customFormat="1" ht="90">
      <c r="A99" s="948">
        <v>27.1</v>
      </c>
      <c r="B99" s="920" t="s">
        <v>272</v>
      </c>
      <c r="C99" s="952" t="s">
        <v>218</v>
      </c>
      <c r="D99" s="1078">
        <v>1</v>
      </c>
      <c r="E99" s="820">
        <v>373263</v>
      </c>
      <c r="F99" s="1009">
        <f t="shared" si="4"/>
        <v>33593.67</v>
      </c>
      <c r="G99" s="1009">
        <f t="shared" si="5"/>
        <v>33593.67</v>
      </c>
      <c r="H99" s="1009">
        <f t="shared" si="6"/>
        <v>440450.33999999997</v>
      </c>
      <c r="I99" s="1009">
        <f t="shared" ref="I99:I137" si="7">H99*D99</f>
        <v>440450.33999999997</v>
      </c>
      <c r="J99" s="984" t="s">
        <v>1269</v>
      </c>
    </row>
    <row r="100" spans="1:10" s="624" customFormat="1" ht="150">
      <c r="A100" s="948">
        <v>27.2</v>
      </c>
      <c r="B100" s="920" t="s">
        <v>273</v>
      </c>
      <c r="C100" s="952" t="s">
        <v>218</v>
      </c>
      <c r="D100" s="1078">
        <v>1</v>
      </c>
      <c r="E100" s="820">
        <v>390338</v>
      </c>
      <c r="F100" s="1009">
        <f t="shared" si="4"/>
        <v>35130.42</v>
      </c>
      <c r="G100" s="1009">
        <f t="shared" si="5"/>
        <v>35130.42</v>
      </c>
      <c r="H100" s="1009">
        <f t="shared" si="6"/>
        <v>460598.83999999997</v>
      </c>
      <c r="I100" s="1009">
        <f t="shared" si="7"/>
        <v>460598.83999999997</v>
      </c>
      <c r="J100" s="984" t="s">
        <v>1269</v>
      </c>
    </row>
    <row r="101" spans="1:10" s="624" customFormat="1" ht="90">
      <c r="A101" s="948">
        <v>27.3</v>
      </c>
      <c r="B101" s="920" t="s">
        <v>1236</v>
      </c>
      <c r="C101" s="952" t="s">
        <v>218</v>
      </c>
      <c r="D101" s="1078">
        <v>1</v>
      </c>
      <c r="E101" s="820">
        <v>67073</v>
      </c>
      <c r="F101" s="1009">
        <f t="shared" si="4"/>
        <v>6036.57</v>
      </c>
      <c r="G101" s="1009">
        <f t="shared" si="5"/>
        <v>6036.57</v>
      </c>
      <c r="H101" s="1009">
        <f t="shared" si="6"/>
        <v>79146.140000000014</v>
      </c>
      <c r="I101" s="1009">
        <f t="shared" si="7"/>
        <v>79146.140000000014</v>
      </c>
      <c r="J101" s="984" t="s">
        <v>1269</v>
      </c>
    </row>
    <row r="102" spans="1:10" s="624" customFormat="1" ht="240">
      <c r="A102" s="948">
        <v>27.4</v>
      </c>
      <c r="B102" s="920" t="s">
        <v>274</v>
      </c>
      <c r="C102" s="952" t="s">
        <v>218</v>
      </c>
      <c r="D102" s="1078">
        <v>1</v>
      </c>
      <c r="E102" s="820">
        <v>3219576</v>
      </c>
      <c r="F102" s="1009">
        <f t="shared" si="4"/>
        <v>289761.83999999997</v>
      </c>
      <c r="G102" s="1009">
        <f t="shared" si="5"/>
        <v>289761.83999999997</v>
      </c>
      <c r="H102" s="1009">
        <f t="shared" si="6"/>
        <v>3799099.6799999997</v>
      </c>
      <c r="I102" s="1009">
        <f t="shared" si="7"/>
        <v>3799099.6799999997</v>
      </c>
      <c r="J102" s="984" t="s">
        <v>1269</v>
      </c>
    </row>
    <row r="103" spans="1:10" s="624" customFormat="1" ht="120">
      <c r="A103" s="948">
        <v>27.5</v>
      </c>
      <c r="B103" s="920" t="s">
        <v>275</v>
      </c>
      <c r="C103" s="952" t="s">
        <v>218</v>
      </c>
      <c r="D103" s="1078">
        <v>1</v>
      </c>
      <c r="E103" s="820">
        <v>3338305</v>
      </c>
      <c r="F103" s="1009">
        <f t="shared" si="4"/>
        <v>300447.45</v>
      </c>
      <c r="G103" s="1009">
        <f t="shared" si="5"/>
        <v>300447.45</v>
      </c>
      <c r="H103" s="1009">
        <f t="shared" si="6"/>
        <v>3939199.9000000004</v>
      </c>
      <c r="I103" s="1009">
        <f t="shared" si="7"/>
        <v>3939199.9000000004</v>
      </c>
      <c r="J103" s="984" t="s">
        <v>1269</v>
      </c>
    </row>
    <row r="104" spans="1:10" s="624" customFormat="1" ht="165">
      <c r="A104" s="948">
        <v>27.6</v>
      </c>
      <c r="B104" s="920" t="s">
        <v>276</v>
      </c>
      <c r="C104" s="952" t="s">
        <v>218</v>
      </c>
      <c r="D104" s="1078">
        <v>1</v>
      </c>
      <c r="E104" s="820">
        <v>1426033</v>
      </c>
      <c r="F104" s="1009">
        <f t="shared" si="4"/>
        <v>128342.97</v>
      </c>
      <c r="G104" s="1009">
        <f t="shared" si="5"/>
        <v>128342.97</v>
      </c>
      <c r="H104" s="1009">
        <f t="shared" si="6"/>
        <v>1682718.94</v>
      </c>
      <c r="I104" s="1009">
        <f t="shared" si="7"/>
        <v>1682718.94</v>
      </c>
      <c r="J104" s="984" t="s">
        <v>1269</v>
      </c>
    </row>
    <row r="105" spans="1:10" s="624" customFormat="1" ht="75">
      <c r="A105" s="948">
        <v>27.7</v>
      </c>
      <c r="B105" s="920" t="s">
        <v>1237</v>
      </c>
      <c r="C105" s="952" t="s">
        <v>218</v>
      </c>
      <c r="D105" s="1078">
        <v>1</v>
      </c>
      <c r="E105" s="820">
        <v>379267</v>
      </c>
      <c r="F105" s="1009">
        <f t="shared" si="4"/>
        <v>34134.03</v>
      </c>
      <c r="G105" s="1009">
        <f t="shared" si="5"/>
        <v>34134.03</v>
      </c>
      <c r="H105" s="1009">
        <f t="shared" si="6"/>
        <v>447535.06000000006</v>
      </c>
      <c r="I105" s="1009">
        <f t="shared" si="7"/>
        <v>447535.06000000006</v>
      </c>
      <c r="J105" s="984" t="s">
        <v>1269</v>
      </c>
    </row>
    <row r="106" spans="1:10" s="624" customFormat="1" ht="120">
      <c r="A106" s="948">
        <v>27.8</v>
      </c>
      <c r="B106" s="920" t="s">
        <v>1238</v>
      </c>
      <c r="C106" s="952" t="s">
        <v>218</v>
      </c>
      <c r="D106" s="1078">
        <v>1</v>
      </c>
      <c r="E106" s="820">
        <v>181667</v>
      </c>
      <c r="F106" s="1009">
        <f t="shared" si="4"/>
        <v>16350.029999999999</v>
      </c>
      <c r="G106" s="1009">
        <f t="shared" si="5"/>
        <v>16350.029999999999</v>
      </c>
      <c r="H106" s="1009">
        <f t="shared" si="6"/>
        <v>214367.06</v>
      </c>
      <c r="I106" s="1009">
        <f t="shared" si="7"/>
        <v>214367.06</v>
      </c>
      <c r="J106" s="984" t="s">
        <v>1269</v>
      </c>
    </row>
    <row r="107" spans="1:10" s="624" customFormat="1" ht="165">
      <c r="A107" s="948">
        <v>27.9</v>
      </c>
      <c r="B107" s="920" t="s">
        <v>1239</v>
      </c>
      <c r="C107" s="952" t="s">
        <v>218</v>
      </c>
      <c r="D107" s="1078">
        <v>1</v>
      </c>
      <c r="E107" s="820">
        <v>277547</v>
      </c>
      <c r="F107" s="1009">
        <f t="shared" si="4"/>
        <v>24979.23</v>
      </c>
      <c r="G107" s="1009">
        <f t="shared" si="5"/>
        <v>24979.23</v>
      </c>
      <c r="H107" s="1009">
        <f t="shared" si="6"/>
        <v>327505.45999999996</v>
      </c>
      <c r="I107" s="1009">
        <f t="shared" si="7"/>
        <v>327505.45999999996</v>
      </c>
      <c r="J107" s="984" t="s">
        <v>1269</v>
      </c>
    </row>
    <row r="108" spans="1:10" s="624" customFormat="1" ht="165">
      <c r="A108" s="953">
        <v>27.1</v>
      </c>
      <c r="B108" s="920" t="s">
        <v>277</v>
      </c>
      <c r="C108" s="952" t="s">
        <v>218</v>
      </c>
      <c r="D108" s="1078">
        <v>1</v>
      </c>
      <c r="E108" s="820">
        <v>601704</v>
      </c>
      <c r="F108" s="1009">
        <f t="shared" si="4"/>
        <v>54153.36</v>
      </c>
      <c r="G108" s="1009">
        <f t="shared" si="5"/>
        <v>54153.36</v>
      </c>
      <c r="H108" s="1009">
        <f t="shared" si="6"/>
        <v>710010.72</v>
      </c>
      <c r="I108" s="1009">
        <f t="shared" si="7"/>
        <v>710010.72</v>
      </c>
      <c r="J108" s="984" t="s">
        <v>1269</v>
      </c>
    </row>
    <row r="109" spans="1:10" s="624" customFormat="1" ht="135">
      <c r="A109" s="948">
        <v>27.11</v>
      </c>
      <c r="B109" s="920" t="s">
        <v>278</v>
      </c>
      <c r="C109" s="952" t="s">
        <v>218</v>
      </c>
      <c r="D109" s="1078">
        <v>1</v>
      </c>
      <c r="E109" s="820">
        <v>57143</v>
      </c>
      <c r="F109" s="1009">
        <f t="shared" si="4"/>
        <v>5142.87</v>
      </c>
      <c r="G109" s="1009">
        <f t="shared" si="5"/>
        <v>5142.87</v>
      </c>
      <c r="H109" s="1009">
        <f t="shared" si="6"/>
        <v>67428.740000000005</v>
      </c>
      <c r="I109" s="1009">
        <f t="shared" si="7"/>
        <v>67428.740000000005</v>
      </c>
      <c r="J109" s="984" t="s">
        <v>1269</v>
      </c>
    </row>
    <row r="110" spans="1:10" s="624" customFormat="1" ht="135">
      <c r="A110" s="953">
        <v>27.12</v>
      </c>
      <c r="B110" s="954" t="s">
        <v>279</v>
      </c>
      <c r="C110" s="952" t="s">
        <v>218</v>
      </c>
      <c r="D110" s="1078">
        <v>1</v>
      </c>
      <c r="E110" s="820">
        <v>101118</v>
      </c>
      <c r="F110" s="1009">
        <f t="shared" si="4"/>
        <v>9100.619999999999</v>
      </c>
      <c r="G110" s="1009">
        <f t="shared" si="5"/>
        <v>9100.619999999999</v>
      </c>
      <c r="H110" s="1009">
        <f t="shared" si="6"/>
        <v>119319.23999999999</v>
      </c>
      <c r="I110" s="1009">
        <f t="shared" si="7"/>
        <v>119319.23999999999</v>
      </c>
      <c r="J110" s="984" t="s">
        <v>1269</v>
      </c>
    </row>
    <row r="111" spans="1:10" s="624" customFormat="1" ht="225">
      <c r="A111" s="948">
        <v>27.13</v>
      </c>
      <c r="B111" s="920" t="s">
        <v>280</v>
      </c>
      <c r="C111" s="952" t="s">
        <v>218</v>
      </c>
      <c r="D111" s="1078">
        <v>1</v>
      </c>
      <c r="E111" s="820">
        <v>75781</v>
      </c>
      <c r="F111" s="1009">
        <f t="shared" si="4"/>
        <v>6820.29</v>
      </c>
      <c r="G111" s="1009">
        <f t="shared" si="5"/>
        <v>6820.29</v>
      </c>
      <c r="H111" s="1009">
        <f t="shared" si="6"/>
        <v>89421.579999999987</v>
      </c>
      <c r="I111" s="1009">
        <f t="shared" si="7"/>
        <v>89421.579999999987</v>
      </c>
      <c r="J111" s="984" t="s">
        <v>1269</v>
      </c>
    </row>
    <row r="112" spans="1:10" s="624" customFormat="1" ht="180">
      <c r="A112" s="953">
        <v>27.14</v>
      </c>
      <c r="B112" s="920" t="s">
        <v>281</v>
      </c>
      <c r="C112" s="952" t="s">
        <v>218</v>
      </c>
      <c r="D112" s="1078">
        <v>1</v>
      </c>
      <c r="E112" s="820">
        <v>197930</v>
      </c>
      <c r="F112" s="1009">
        <f t="shared" si="4"/>
        <v>17813.7</v>
      </c>
      <c r="G112" s="1009">
        <f t="shared" si="5"/>
        <v>17813.7</v>
      </c>
      <c r="H112" s="1009">
        <f t="shared" si="6"/>
        <v>233557.40000000002</v>
      </c>
      <c r="I112" s="1009">
        <f t="shared" si="7"/>
        <v>233557.40000000002</v>
      </c>
      <c r="J112" s="984" t="s">
        <v>1269</v>
      </c>
    </row>
    <row r="113" spans="1:10" s="624" customFormat="1" ht="255">
      <c r="A113" s="948">
        <v>27.15</v>
      </c>
      <c r="B113" s="920" t="s">
        <v>282</v>
      </c>
      <c r="C113" s="952" t="s">
        <v>218</v>
      </c>
      <c r="D113" s="1078">
        <v>1</v>
      </c>
      <c r="E113" s="820">
        <v>127775</v>
      </c>
      <c r="F113" s="1009">
        <f t="shared" si="4"/>
        <v>11499.75</v>
      </c>
      <c r="G113" s="1009">
        <f t="shared" si="5"/>
        <v>11499.75</v>
      </c>
      <c r="H113" s="1009">
        <f t="shared" si="6"/>
        <v>150774.5</v>
      </c>
      <c r="I113" s="1009">
        <f t="shared" si="7"/>
        <v>150774.5</v>
      </c>
      <c r="J113" s="984" t="s">
        <v>1269</v>
      </c>
    </row>
    <row r="114" spans="1:10" s="624" customFormat="1" ht="150">
      <c r="A114" s="953">
        <v>27.16</v>
      </c>
      <c r="B114" s="920" t="s">
        <v>283</v>
      </c>
      <c r="C114" s="952" t="s">
        <v>218</v>
      </c>
      <c r="D114" s="1078">
        <v>1</v>
      </c>
      <c r="E114" s="820">
        <v>31728</v>
      </c>
      <c r="F114" s="1009">
        <f t="shared" si="4"/>
        <v>2855.52</v>
      </c>
      <c r="G114" s="1009">
        <f t="shared" si="5"/>
        <v>2855.52</v>
      </c>
      <c r="H114" s="1009">
        <f t="shared" si="6"/>
        <v>37439.039999999994</v>
      </c>
      <c r="I114" s="1009">
        <f t="shared" si="7"/>
        <v>37439.039999999994</v>
      </c>
      <c r="J114" s="984" t="s">
        <v>1269</v>
      </c>
    </row>
    <row r="115" spans="1:10" s="624" customFormat="1" ht="90">
      <c r="A115" s="948">
        <v>27.17</v>
      </c>
      <c r="B115" s="920" t="s">
        <v>284</v>
      </c>
      <c r="C115" s="952" t="s">
        <v>218</v>
      </c>
      <c r="D115" s="1078">
        <v>1</v>
      </c>
      <c r="E115" s="820">
        <v>180579</v>
      </c>
      <c r="F115" s="1009">
        <f t="shared" si="4"/>
        <v>16252.109999999999</v>
      </c>
      <c r="G115" s="1009">
        <f t="shared" si="5"/>
        <v>16252.109999999999</v>
      </c>
      <c r="H115" s="1009">
        <f t="shared" si="6"/>
        <v>213083.21999999997</v>
      </c>
      <c r="I115" s="1009">
        <f t="shared" si="7"/>
        <v>213083.21999999997</v>
      </c>
      <c r="J115" s="984" t="s">
        <v>1269</v>
      </c>
    </row>
    <row r="116" spans="1:10" s="624" customFormat="1" ht="105">
      <c r="A116" s="953">
        <v>27.18</v>
      </c>
      <c r="B116" s="920" t="s">
        <v>1240</v>
      </c>
      <c r="C116" s="952" t="s">
        <v>218</v>
      </c>
      <c r="D116" s="1078">
        <v>1</v>
      </c>
      <c r="E116" s="820">
        <v>75648</v>
      </c>
      <c r="F116" s="1009">
        <f t="shared" si="4"/>
        <v>6808.32</v>
      </c>
      <c r="G116" s="1009">
        <f t="shared" si="5"/>
        <v>6808.32</v>
      </c>
      <c r="H116" s="1009">
        <f t="shared" si="6"/>
        <v>89264.640000000014</v>
      </c>
      <c r="I116" s="1009">
        <f t="shared" si="7"/>
        <v>89264.640000000014</v>
      </c>
      <c r="J116" s="984" t="s">
        <v>1269</v>
      </c>
    </row>
    <row r="117" spans="1:10" s="624" customFormat="1" ht="120">
      <c r="A117" s="948">
        <v>27.19</v>
      </c>
      <c r="B117" s="920" t="s">
        <v>1241</v>
      </c>
      <c r="C117" s="952" t="s">
        <v>218</v>
      </c>
      <c r="D117" s="1078">
        <v>1</v>
      </c>
      <c r="E117" s="820">
        <v>512861</v>
      </c>
      <c r="F117" s="1009">
        <f t="shared" si="4"/>
        <v>46157.49</v>
      </c>
      <c r="G117" s="1009">
        <f t="shared" si="5"/>
        <v>46157.49</v>
      </c>
      <c r="H117" s="1009">
        <f t="shared" si="6"/>
        <v>605175.98</v>
      </c>
      <c r="I117" s="1009">
        <f t="shared" si="7"/>
        <v>605175.98</v>
      </c>
      <c r="J117" s="984" t="s">
        <v>1269</v>
      </c>
    </row>
    <row r="118" spans="1:10" s="624" customFormat="1" ht="60">
      <c r="A118" s="953">
        <v>27.2</v>
      </c>
      <c r="B118" s="920" t="s">
        <v>285</v>
      </c>
      <c r="C118" s="952" t="s">
        <v>218</v>
      </c>
      <c r="D118" s="1078">
        <v>1</v>
      </c>
      <c r="E118" s="820">
        <v>164718</v>
      </c>
      <c r="F118" s="1009">
        <f t="shared" si="4"/>
        <v>14824.619999999999</v>
      </c>
      <c r="G118" s="1009">
        <f t="shared" si="5"/>
        <v>14824.619999999999</v>
      </c>
      <c r="H118" s="1009">
        <f t="shared" si="6"/>
        <v>194367.24</v>
      </c>
      <c r="I118" s="1009">
        <f t="shared" si="7"/>
        <v>194367.24</v>
      </c>
      <c r="J118" s="984" t="s">
        <v>1269</v>
      </c>
    </row>
    <row r="119" spans="1:10" s="624" customFormat="1" ht="75">
      <c r="A119" s="948">
        <v>27.21</v>
      </c>
      <c r="B119" s="920" t="s">
        <v>286</v>
      </c>
      <c r="C119" s="950"/>
      <c r="D119" s="1080"/>
      <c r="E119" s="955"/>
      <c r="F119" s="1009">
        <f t="shared" si="4"/>
        <v>0</v>
      </c>
      <c r="G119" s="1009">
        <f t="shared" si="5"/>
        <v>0</v>
      </c>
      <c r="H119" s="1009">
        <f t="shared" si="6"/>
        <v>0</v>
      </c>
      <c r="I119" s="1009">
        <f t="shared" si="7"/>
        <v>0</v>
      </c>
      <c r="J119" s="927"/>
    </row>
    <row r="120" spans="1:10" s="624" customFormat="1" ht="60">
      <c r="A120" s="953" t="s">
        <v>287</v>
      </c>
      <c r="B120" s="920" t="s">
        <v>288</v>
      </c>
      <c r="C120" s="952" t="s">
        <v>218</v>
      </c>
      <c r="D120" s="1078">
        <v>1</v>
      </c>
      <c r="E120" s="820">
        <v>373409</v>
      </c>
      <c r="F120" s="1009">
        <f t="shared" si="4"/>
        <v>33606.81</v>
      </c>
      <c r="G120" s="1009">
        <f t="shared" si="5"/>
        <v>33606.81</v>
      </c>
      <c r="H120" s="1009">
        <f t="shared" si="6"/>
        <v>440622.62</v>
      </c>
      <c r="I120" s="1009">
        <f t="shared" si="7"/>
        <v>440622.62</v>
      </c>
      <c r="J120" s="984" t="s">
        <v>1269</v>
      </c>
    </row>
    <row r="121" spans="1:10" s="624" customFormat="1" ht="45">
      <c r="A121" s="948" t="s">
        <v>289</v>
      </c>
      <c r="B121" s="920" t="s">
        <v>290</v>
      </c>
      <c r="C121" s="952" t="s">
        <v>218</v>
      </c>
      <c r="D121" s="1078">
        <v>1</v>
      </c>
      <c r="E121" s="820">
        <v>96889</v>
      </c>
      <c r="F121" s="1009">
        <f t="shared" si="4"/>
        <v>8720.01</v>
      </c>
      <c r="G121" s="1009">
        <f t="shared" si="5"/>
        <v>8720.01</v>
      </c>
      <c r="H121" s="1009">
        <f t="shared" si="6"/>
        <v>114329.01999999999</v>
      </c>
      <c r="I121" s="1009">
        <f t="shared" si="7"/>
        <v>114329.01999999999</v>
      </c>
      <c r="J121" s="984" t="s">
        <v>1269</v>
      </c>
    </row>
    <row r="122" spans="1:10" s="624" customFormat="1" ht="45">
      <c r="A122" s="953" t="s">
        <v>291</v>
      </c>
      <c r="B122" s="920" t="s">
        <v>292</v>
      </c>
      <c r="C122" s="952" t="s">
        <v>218</v>
      </c>
      <c r="D122" s="1078">
        <v>1</v>
      </c>
      <c r="E122" s="820">
        <v>5113</v>
      </c>
      <c r="F122" s="1009">
        <f t="shared" si="4"/>
        <v>460.16999999999996</v>
      </c>
      <c r="G122" s="1009">
        <f t="shared" si="5"/>
        <v>460.16999999999996</v>
      </c>
      <c r="H122" s="1009">
        <f t="shared" si="6"/>
        <v>6033.34</v>
      </c>
      <c r="I122" s="1009">
        <f t="shared" si="7"/>
        <v>6033.34</v>
      </c>
      <c r="J122" s="984" t="s">
        <v>1269</v>
      </c>
    </row>
    <row r="123" spans="1:10" s="624" customFormat="1" ht="105">
      <c r="A123" s="948">
        <v>27.22</v>
      </c>
      <c r="B123" s="920" t="s">
        <v>293</v>
      </c>
      <c r="C123" s="952" t="s">
        <v>218</v>
      </c>
      <c r="D123" s="1078">
        <v>1</v>
      </c>
      <c r="E123" s="820">
        <v>50839</v>
      </c>
      <c r="F123" s="1009">
        <f t="shared" si="4"/>
        <v>4575.51</v>
      </c>
      <c r="G123" s="1009">
        <f t="shared" si="5"/>
        <v>4575.51</v>
      </c>
      <c r="H123" s="1009">
        <f t="shared" si="6"/>
        <v>59990.020000000004</v>
      </c>
      <c r="I123" s="1009">
        <f t="shared" si="7"/>
        <v>59990.020000000004</v>
      </c>
      <c r="J123" s="984" t="s">
        <v>1269</v>
      </c>
    </row>
    <row r="124" spans="1:10" s="624" customFormat="1" ht="45">
      <c r="A124" s="953">
        <v>27.23</v>
      </c>
      <c r="B124" s="920" t="s">
        <v>294</v>
      </c>
      <c r="C124" s="952" t="s">
        <v>218</v>
      </c>
      <c r="D124" s="1078">
        <v>1</v>
      </c>
      <c r="E124" s="820">
        <v>291663</v>
      </c>
      <c r="F124" s="1009">
        <f t="shared" si="4"/>
        <v>26249.67</v>
      </c>
      <c r="G124" s="1009">
        <f t="shared" si="5"/>
        <v>26249.67</v>
      </c>
      <c r="H124" s="1009">
        <f t="shared" si="6"/>
        <v>344162.33999999997</v>
      </c>
      <c r="I124" s="1009">
        <f t="shared" si="7"/>
        <v>344162.33999999997</v>
      </c>
      <c r="J124" s="984" t="s">
        <v>1269</v>
      </c>
    </row>
    <row r="125" spans="1:10" s="624" customFormat="1" ht="45">
      <c r="A125" s="948">
        <v>27.24</v>
      </c>
      <c r="B125" s="920" t="s">
        <v>295</v>
      </c>
      <c r="C125" s="952" t="s">
        <v>218</v>
      </c>
      <c r="D125" s="1078">
        <v>1</v>
      </c>
      <c r="E125" s="820">
        <v>31633</v>
      </c>
      <c r="F125" s="1009">
        <f t="shared" si="4"/>
        <v>2846.97</v>
      </c>
      <c r="G125" s="1009">
        <f t="shared" si="5"/>
        <v>2846.97</v>
      </c>
      <c r="H125" s="1009">
        <f t="shared" si="6"/>
        <v>37326.94</v>
      </c>
      <c r="I125" s="1009">
        <f t="shared" si="7"/>
        <v>37326.94</v>
      </c>
      <c r="J125" s="984" t="s">
        <v>1269</v>
      </c>
    </row>
    <row r="126" spans="1:10" s="624" customFormat="1" ht="45">
      <c r="A126" s="953">
        <v>27.25</v>
      </c>
      <c r="B126" s="920" t="s">
        <v>296</v>
      </c>
      <c r="C126" s="952" t="s">
        <v>218</v>
      </c>
      <c r="D126" s="1078">
        <v>1</v>
      </c>
      <c r="E126" s="820">
        <v>287747</v>
      </c>
      <c r="F126" s="1009">
        <f t="shared" si="4"/>
        <v>25897.23</v>
      </c>
      <c r="G126" s="1009">
        <f t="shared" si="5"/>
        <v>25897.23</v>
      </c>
      <c r="H126" s="1009">
        <f t="shared" si="6"/>
        <v>339541.45999999996</v>
      </c>
      <c r="I126" s="1009">
        <f t="shared" si="7"/>
        <v>339541.45999999996</v>
      </c>
      <c r="J126" s="984" t="s">
        <v>1269</v>
      </c>
    </row>
    <row r="127" spans="1:10" s="624" customFormat="1" ht="45">
      <c r="A127" s="948">
        <v>27.26</v>
      </c>
      <c r="B127" s="920" t="s">
        <v>297</v>
      </c>
      <c r="C127" s="952" t="s">
        <v>218</v>
      </c>
      <c r="D127" s="1078">
        <v>1</v>
      </c>
      <c r="E127" s="820">
        <v>150584</v>
      </c>
      <c r="F127" s="1009">
        <f t="shared" si="4"/>
        <v>13552.56</v>
      </c>
      <c r="G127" s="1009">
        <f t="shared" si="5"/>
        <v>13552.56</v>
      </c>
      <c r="H127" s="1009">
        <f t="shared" si="6"/>
        <v>177689.12</v>
      </c>
      <c r="I127" s="1009">
        <f t="shared" si="7"/>
        <v>177689.12</v>
      </c>
      <c r="J127" s="984" t="s">
        <v>1269</v>
      </c>
    </row>
    <row r="128" spans="1:10" s="624" customFormat="1" ht="45">
      <c r="A128" s="953">
        <v>27.27</v>
      </c>
      <c r="B128" s="920" t="s">
        <v>298</v>
      </c>
      <c r="C128" s="952" t="s">
        <v>218</v>
      </c>
      <c r="D128" s="1078">
        <v>1</v>
      </c>
      <c r="E128" s="820">
        <v>31859</v>
      </c>
      <c r="F128" s="1009">
        <f t="shared" si="4"/>
        <v>2867.31</v>
      </c>
      <c r="G128" s="1009">
        <f t="shared" si="5"/>
        <v>2867.31</v>
      </c>
      <c r="H128" s="1009">
        <f t="shared" si="6"/>
        <v>37593.619999999995</v>
      </c>
      <c r="I128" s="1009">
        <f t="shared" si="7"/>
        <v>37593.619999999995</v>
      </c>
      <c r="J128" s="984" t="s">
        <v>1269</v>
      </c>
    </row>
    <row r="129" spans="1:10" s="624" customFormat="1" ht="45">
      <c r="A129" s="948">
        <v>27.28</v>
      </c>
      <c r="B129" s="920" t="s">
        <v>299</v>
      </c>
      <c r="C129" s="952" t="s">
        <v>218</v>
      </c>
      <c r="D129" s="1078">
        <v>1</v>
      </c>
      <c r="E129" s="820">
        <v>316683</v>
      </c>
      <c r="F129" s="1009">
        <f t="shared" si="4"/>
        <v>28501.469999999998</v>
      </c>
      <c r="G129" s="1009">
        <f t="shared" si="5"/>
        <v>28501.469999999998</v>
      </c>
      <c r="H129" s="1009">
        <f t="shared" si="6"/>
        <v>373685.93999999994</v>
      </c>
      <c r="I129" s="1009">
        <f t="shared" si="7"/>
        <v>373685.93999999994</v>
      </c>
      <c r="J129" s="984" t="s">
        <v>1269</v>
      </c>
    </row>
    <row r="130" spans="1:10" s="624" customFormat="1" ht="30">
      <c r="A130" s="953">
        <v>27.29</v>
      </c>
      <c r="B130" s="920" t="s">
        <v>300</v>
      </c>
      <c r="C130" s="952" t="s">
        <v>218</v>
      </c>
      <c r="D130" s="1078">
        <v>1</v>
      </c>
      <c r="E130" s="820">
        <v>170076</v>
      </c>
      <c r="F130" s="1009">
        <f t="shared" si="4"/>
        <v>15306.84</v>
      </c>
      <c r="G130" s="1009">
        <f t="shared" si="5"/>
        <v>15306.84</v>
      </c>
      <c r="H130" s="1009">
        <f t="shared" si="6"/>
        <v>200689.68</v>
      </c>
      <c r="I130" s="1009">
        <f t="shared" si="7"/>
        <v>200689.68</v>
      </c>
      <c r="J130" s="984" t="s">
        <v>1269</v>
      </c>
    </row>
    <row r="131" spans="1:10" s="624" customFormat="1" ht="30">
      <c r="A131" s="953">
        <v>27.3</v>
      </c>
      <c r="B131" s="920" t="s">
        <v>301</v>
      </c>
      <c r="C131" s="952" t="s">
        <v>218</v>
      </c>
      <c r="D131" s="1078">
        <v>1</v>
      </c>
      <c r="E131" s="820">
        <v>229626</v>
      </c>
      <c r="F131" s="1009">
        <f t="shared" si="4"/>
        <v>20666.34</v>
      </c>
      <c r="G131" s="1009">
        <f t="shared" si="5"/>
        <v>20666.34</v>
      </c>
      <c r="H131" s="1009">
        <f t="shared" si="6"/>
        <v>270958.68</v>
      </c>
      <c r="I131" s="1009">
        <f t="shared" si="7"/>
        <v>270958.68</v>
      </c>
      <c r="J131" s="984" t="s">
        <v>1269</v>
      </c>
    </row>
    <row r="132" spans="1:10" s="624" customFormat="1" ht="120">
      <c r="A132" s="953">
        <v>27.31</v>
      </c>
      <c r="B132" s="920" t="s">
        <v>302</v>
      </c>
      <c r="C132" s="952" t="s">
        <v>218</v>
      </c>
      <c r="D132" s="1078">
        <v>1</v>
      </c>
      <c r="E132" s="820">
        <v>790260</v>
      </c>
      <c r="F132" s="1009">
        <f t="shared" si="4"/>
        <v>71123.399999999994</v>
      </c>
      <c r="G132" s="1009">
        <f t="shared" si="5"/>
        <v>71123.399999999994</v>
      </c>
      <c r="H132" s="1009">
        <f t="shared" si="6"/>
        <v>932506.8</v>
      </c>
      <c r="I132" s="1009">
        <f t="shared" si="7"/>
        <v>932506.8</v>
      </c>
      <c r="J132" s="984" t="s">
        <v>1269</v>
      </c>
    </row>
    <row r="133" spans="1:10" s="624" customFormat="1" ht="30">
      <c r="A133" s="948">
        <v>27.32</v>
      </c>
      <c r="B133" s="920" t="s">
        <v>303</v>
      </c>
      <c r="C133" s="952" t="s">
        <v>218</v>
      </c>
      <c r="D133" s="1078">
        <v>1</v>
      </c>
      <c r="E133" s="820">
        <v>259774</v>
      </c>
      <c r="F133" s="1009">
        <f t="shared" si="4"/>
        <v>23379.66</v>
      </c>
      <c r="G133" s="1009">
        <f t="shared" si="5"/>
        <v>23379.66</v>
      </c>
      <c r="H133" s="1009">
        <f t="shared" si="6"/>
        <v>306533.31999999995</v>
      </c>
      <c r="I133" s="1009">
        <f t="shared" si="7"/>
        <v>306533.31999999995</v>
      </c>
      <c r="J133" s="984" t="s">
        <v>1269</v>
      </c>
    </row>
    <row r="134" spans="1:10" s="624" customFormat="1" ht="30">
      <c r="A134" s="953">
        <v>27.33</v>
      </c>
      <c r="B134" s="920" t="s">
        <v>304</v>
      </c>
      <c r="C134" s="952" t="s">
        <v>218</v>
      </c>
      <c r="D134" s="1078">
        <v>1</v>
      </c>
      <c r="E134" s="820">
        <v>282438</v>
      </c>
      <c r="F134" s="1009">
        <f t="shared" si="4"/>
        <v>25419.42</v>
      </c>
      <c r="G134" s="1009">
        <f t="shared" si="5"/>
        <v>25419.42</v>
      </c>
      <c r="H134" s="1009">
        <f t="shared" si="6"/>
        <v>333276.83999999997</v>
      </c>
      <c r="I134" s="1009">
        <f t="shared" si="7"/>
        <v>333276.83999999997</v>
      </c>
      <c r="J134" s="984" t="s">
        <v>1269</v>
      </c>
    </row>
    <row r="135" spans="1:10" s="624" customFormat="1" ht="255">
      <c r="A135" s="948">
        <v>27.34</v>
      </c>
      <c r="B135" s="920" t="s">
        <v>305</v>
      </c>
      <c r="C135" s="952" t="s">
        <v>218</v>
      </c>
      <c r="D135" s="1078">
        <v>1</v>
      </c>
      <c r="E135" s="820">
        <v>1126926</v>
      </c>
      <c r="F135" s="1009">
        <f t="shared" si="4"/>
        <v>101423.34</v>
      </c>
      <c r="G135" s="1009">
        <f t="shared" si="5"/>
        <v>101423.34</v>
      </c>
      <c r="H135" s="1009">
        <f t="shared" si="6"/>
        <v>1329772.6800000002</v>
      </c>
      <c r="I135" s="1009">
        <f t="shared" si="7"/>
        <v>1329772.6800000002</v>
      </c>
      <c r="J135" s="984" t="s">
        <v>1269</v>
      </c>
    </row>
    <row r="136" spans="1:10" s="624" customFormat="1" ht="30">
      <c r="A136" s="948">
        <v>27.35</v>
      </c>
      <c r="B136" s="920" t="s">
        <v>306</v>
      </c>
      <c r="C136" s="952" t="s">
        <v>218</v>
      </c>
      <c r="D136" s="1078">
        <v>1</v>
      </c>
      <c r="E136" s="820">
        <v>73434</v>
      </c>
      <c r="F136" s="1009">
        <f t="shared" si="4"/>
        <v>6609.0599999999995</v>
      </c>
      <c r="G136" s="1009">
        <f t="shared" si="5"/>
        <v>6609.0599999999995</v>
      </c>
      <c r="H136" s="1009">
        <f t="shared" si="6"/>
        <v>86652.12</v>
      </c>
      <c r="I136" s="1009">
        <f t="shared" si="7"/>
        <v>86652.12</v>
      </c>
      <c r="J136" s="984" t="s">
        <v>1269</v>
      </c>
    </row>
    <row r="137" spans="1:10" s="624" customFormat="1" ht="102.6" customHeight="1">
      <c r="A137" s="948">
        <v>27.36</v>
      </c>
      <c r="B137" s="920" t="s">
        <v>307</v>
      </c>
      <c r="C137" s="952" t="s">
        <v>218</v>
      </c>
      <c r="D137" s="1078">
        <v>1</v>
      </c>
      <c r="E137" s="820">
        <v>334773</v>
      </c>
      <c r="F137" s="1009">
        <f t="shared" ref="F137:F199" si="8">E137*0.09</f>
        <v>30129.57</v>
      </c>
      <c r="G137" s="1009">
        <f t="shared" ref="G137:G199" si="9">E137*0.09</f>
        <v>30129.57</v>
      </c>
      <c r="H137" s="1009">
        <f t="shared" ref="H137:H199" si="10">E137+F137+G137</f>
        <v>395032.14</v>
      </c>
      <c r="I137" s="1009">
        <f t="shared" si="7"/>
        <v>395032.14</v>
      </c>
      <c r="J137" s="984" t="s">
        <v>1269</v>
      </c>
    </row>
    <row r="138" spans="1:10" s="624" customFormat="1" ht="90">
      <c r="A138" s="948">
        <v>28</v>
      </c>
      <c r="B138" s="956" t="s">
        <v>1242</v>
      </c>
      <c r="C138" s="957"/>
      <c r="D138" s="1080"/>
      <c r="E138" s="958"/>
      <c r="F138" s="1009"/>
      <c r="G138" s="1009"/>
      <c r="H138" s="1009"/>
      <c r="I138" s="1009"/>
      <c r="J138" s="927"/>
    </row>
    <row r="139" spans="1:10" s="624" customFormat="1" ht="135">
      <c r="A139" s="948">
        <v>28.1</v>
      </c>
      <c r="B139" s="920" t="s">
        <v>308</v>
      </c>
      <c r="C139" s="959" t="s">
        <v>218</v>
      </c>
      <c r="D139" s="1078">
        <v>1</v>
      </c>
      <c r="E139" s="820">
        <v>33737</v>
      </c>
      <c r="F139" s="1009">
        <f t="shared" si="8"/>
        <v>3036.33</v>
      </c>
      <c r="G139" s="1009">
        <f t="shared" si="9"/>
        <v>3036.33</v>
      </c>
      <c r="H139" s="1009">
        <f t="shared" si="10"/>
        <v>39809.660000000003</v>
      </c>
      <c r="I139" s="1009">
        <f t="shared" ref="I139:I160" si="11">H139*D139</f>
        <v>39809.660000000003</v>
      </c>
      <c r="J139" s="984" t="s">
        <v>1269</v>
      </c>
    </row>
    <row r="140" spans="1:10" s="624" customFormat="1" ht="135">
      <c r="A140" s="948">
        <v>28.2</v>
      </c>
      <c r="B140" s="920" t="s">
        <v>309</v>
      </c>
      <c r="C140" s="959" t="s">
        <v>218</v>
      </c>
      <c r="D140" s="1078">
        <v>1</v>
      </c>
      <c r="E140" s="820">
        <v>29797</v>
      </c>
      <c r="F140" s="1009">
        <f t="shared" si="8"/>
        <v>2681.73</v>
      </c>
      <c r="G140" s="1009">
        <f t="shared" si="9"/>
        <v>2681.73</v>
      </c>
      <c r="H140" s="1009">
        <f t="shared" si="10"/>
        <v>35160.46</v>
      </c>
      <c r="I140" s="1009">
        <f t="shared" si="11"/>
        <v>35160.46</v>
      </c>
      <c r="J140" s="984" t="s">
        <v>1269</v>
      </c>
    </row>
    <row r="141" spans="1:10" s="624" customFormat="1" ht="240">
      <c r="A141" s="948">
        <v>28.3</v>
      </c>
      <c r="B141" s="920" t="s">
        <v>310</v>
      </c>
      <c r="C141" s="959" t="s">
        <v>218</v>
      </c>
      <c r="D141" s="1078">
        <v>1</v>
      </c>
      <c r="E141" s="820">
        <v>382679</v>
      </c>
      <c r="F141" s="1009">
        <f t="shared" si="8"/>
        <v>34441.11</v>
      </c>
      <c r="G141" s="1009">
        <f t="shared" si="9"/>
        <v>34441.11</v>
      </c>
      <c r="H141" s="1009">
        <f t="shared" si="10"/>
        <v>451561.22</v>
      </c>
      <c r="I141" s="1009">
        <f t="shared" si="11"/>
        <v>451561.22</v>
      </c>
      <c r="J141" s="984" t="s">
        <v>1269</v>
      </c>
    </row>
    <row r="142" spans="1:10" s="624" customFormat="1" ht="135">
      <c r="A142" s="948">
        <v>28.4</v>
      </c>
      <c r="B142" s="920" t="s">
        <v>311</v>
      </c>
      <c r="C142" s="959" t="s">
        <v>218</v>
      </c>
      <c r="D142" s="1078">
        <v>1</v>
      </c>
      <c r="E142" s="820">
        <v>396791</v>
      </c>
      <c r="F142" s="1009">
        <f t="shared" si="8"/>
        <v>35711.189999999995</v>
      </c>
      <c r="G142" s="1009">
        <f t="shared" si="9"/>
        <v>35711.189999999995</v>
      </c>
      <c r="H142" s="1009">
        <f t="shared" si="10"/>
        <v>468213.38</v>
      </c>
      <c r="I142" s="1009">
        <f t="shared" si="11"/>
        <v>468213.38</v>
      </c>
      <c r="J142" s="984" t="s">
        <v>1269</v>
      </c>
    </row>
    <row r="143" spans="1:10" s="624" customFormat="1" ht="135">
      <c r="A143" s="948">
        <v>28.5</v>
      </c>
      <c r="B143" s="920" t="s">
        <v>312</v>
      </c>
      <c r="C143" s="959" t="s">
        <v>218</v>
      </c>
      <c r="D143" s="1078">
        <v>1</v>
      </c>
      <c r="E143" s="820">
        <v>131443</v>
      </c>
      <c r="F143" s="1009">
        <f t="shared" si="8"/>
        <v>11829.869999999999</v>
      </c>
      <c r="G143" s="1009">
        <f t="shared" si="9"/>
        <v>11829.869999999999</v>
      </c>
      <c r="H143" s="1009">
        <f t="shared" si="10"/>
        <v>155102.74</v>
      </c>
      <c r="I143" s="1009">
        <f t="shared" si="11"/>
        <v>155102.74</v>
      </c>
      <c r="J143" s="984" t="s">
        <v>1269</v>
      </c>
    </row>
    <row r="144" spans="1:10" s="624" customFormat="1" ht="75">
      <c r="A144" s="948">
        <v>28.6</v>
      </c>
      <c r="B144" s="920" t="s">
        <v>313</v>
      </c>
      <c r="C144" s="959" t="s">
        <v>218</v>
      </c>
      <c r="D144" s="1078">
        <v>1</v>
      </c>
      <c r="E144" s="820">
        <v>28494</v>
      </c>
      <c r="F144" s="1009">
        <f t="shared" si="8"/>
        <v>2564.46</v>
      </c>
      <c r="G144" s="1009">
        <f t="shared" si="9"/>
        <v>2564.46</v>
      </c>
      <c r="H144" s="1009">
        <f t="shared" si="10"/>
        <v>33622.92</v>
      </c>
      <c r="I144" s="1009">
        <f t="shared" si="11"/>
        <v>33622.92</v>
      </c>
      <c r="J144" s="984" t="s">
        <v>1269</v>
      </c>
    </row>
    <row r="145" spans="1:10" s="624" customFormat="1" ht="120">
      <c r="A145" s="948">
        <v>28.7</v>
      </c>
      <c r="B145" s="920" t="s">
        <v>314</v>
      </c>
      <c r="C145" s="959" t="s">
        <v>218</v>
      </c>
      <c r="D145" s="1078">
        <v>1</v>
      </c>
      <c r="E145" s="820">
        <v>28190</v>
      </c>
      <c r="F145" s="1009">
        <f t="shared" si="8"/>
        <v>2537.1</v>
      </c>
      <c r="G145" s="1009">
        <f t="shared" si="9"/>
        <v>2537.1</v>
      </c>
      <c r="H145" s="1009">
        <f t="shared" si="10"/>
        <v>33264.199999999997</v>
      </c>
      <c r="I145" s="1009">
        <f t="shared" si="11"/>
        <v>33264.199999999997</v>
      </c>
      <c r="J145" s="984" t="s">
        <v>1269</v>
      </c>
    </row>
    <row r="146" spans="1:10" s="624" customFormat="1" ht="165">
      <c r="A146" s="948">
        <v>28.8</v>
      </c>
      <c r="B146" s="920" t="s">
        <v>315</v>
      </c>
      <c r="C146" s="959" t="s">
        <v>218</v>
      </c>
      <c r="D146" s="1078">
        <v>1</v>
      </c>
      <c r="E146" s="820">
        <v>15115</v>
      </c>
      <c r="F146" s="1009">
        <f t="shared" si="8"/>
        <v>1360.35</v>
      </c>
      <c r="G146" s="1009">
        <f t="shared" si="9"/>
        <v>1360.35</v>
      </c>
      <c r="H146" s="1009">
        <f t="shared" si="10"/>
        <v>17835.699999999997</v>
      </c>
      <c r="I146" s="1009">
        <f t="shared" si="11"/>
        <v>17835.699999999997</v>
      </c>
      <c r="J146" s="984" t="s">
        <v>1269</v>
      </c>
    </row>
    <row r="147" spans="1:10" s="624" customFormat="1" ht="165">
      <c r="A147" s="948">
        <v>28.9</v>
      </c>
      <c r="B147" s="920" t="s">
        <v>277</v>
      </c>
      <c r="C147" s="959" t="s">
        <v>218</v>
      </c>
      <c r="D147" s="1078">
        <v>1</v>
      </c>
      <c r="E147" s="820">
        <v>8971</v>
      </c>
      <c r="F147" s="1009">
        <f t="shared" si="8"/>
        <v>807.39</v>
      </c>
      <c r="G147" s="1009">
        <f t="shared" si="9"/>
        <v>807.39</v>
      </c>
      <c r="H147" s="1009">
        <f t="shared" si="10"/>
        <v>10585.779999999999</v>
      </c>
      <c r="I147" s="1009">
        <f t="shared" si="11"/>
        <v>10585.779999999999</v>
      </c>
      <c r="J147" s="984" t="s">
        <v>1269</v>
      </c>
    </row>
    <row r="148" spans="1:10" s="624" customFormat="1" ht="135">
      <c r="A148" s="953">
        <v>28.1</v>
      </c>
      <c r="B148" s="920" t="s">
        <v>278</v>
      </c>
      <c r="C148" s="959" t="s">
        <v>218</v>
      </c>
      <c r="D148" s="1078">
        <v>1</v>
      </c>
      <c r="E148" s="820">
        <v>2440</v>
      </c>
      <c r="F148" s="1009">
        <f t="shared" si="8"/>
        <v>219.6</v>
      </c>
      <c r="G148" s="1009">
        <f t="shared" si="9"/>
        <v>219.6</v>
      </c>
      <c r="H148" s="1009">
        <f t="shared" si="10"/>
        <v>2879.2</v>
      </c>
      <c r="I148" s="1009">
        <f t="shared" si="11"/>
        <v>2879.2</v>
      </c>
      <c r="J148" s="984" t="s">
        <v>1269</v>
      </c>
    </row>
    <row r="149" spans="1:10" s="624" customFormat="1" ht="255">
      <c r="A149" s="948">
        <v>28.11</v>
      </c>
      <c r="B149" s="920" t="s">
        <v>282</v>
      </c>
      <c r="C149" s="959" t="s">
        <v>218</v>
      </c>
      <c r="D149" s="1078">
        <v>1</v>
      </c>
      <c r="E149" s="820">
        <v>922</v>
      </c>
      <c r="F149" s="1009">
        <f t="shared" si="8"/>
        <v>82.98</v>
      </c>
      <c r="G149" s="1009">
        <f t="shared" si="9"/>
        <v>82.98</v>
      </c>
      <c r="H149" s="1009">
        <f t="shared" si="10"/>
        <v>1087.96</v>
      </c>
      <c r="I149" s="1009">
        <f t="shared" si="11"/>
        <v>1087.96</v>
      </c>
      <c r="J149" s="984" t="s">
        <v>1269</v>
      </c>
    </row>
    <row r="150" spans="1:10" s="624" customFormat="1" ht="90">
      <c r="A150" s="953">
        <v>28.12</v>
      </c>
      <c r="B150" s="920" t="s">
        <v>284</v>
      </c>
      <c r="C150" s="959" t="s">
        <v>218</v>
      </c>
      <c r="D150" s="1078">
        <v>1</v>
      </c>
      <c r="E150" s="820">
        <v>4982</v>
      </c>
      <c r="F150" s="1009">
        <f t="shared" si="8"/>
        <v>448.38</v>
      </c>
      <c r="G150" s="1009">
        <f t="shared" si="9"/>
        <v>448.38</v>
      </c>
      <c r="H150" s="1009">
        <f t="shared" si="10"/>
        <v>5878.76</v>
      </c>
      <c r="I150" s="1009">
        <f t="shared" si="11"/>
        <v>5878.76</v>
      </c>
      <c r="J150" s="984" t="s">
        <v>1269</v>
      </c>
    </row>
    <row r="151" spans="1:10" s="624" customFormat="1" ht="105">
      <c r="A151" s="948">
        <v>28.13</v>
      </c>
      <c r="B151" s="920" t="s">
        <v>316</v>
      </c>
      <c r="C151" s="959" t="s">
        <v>218</v>
      </c>
      <c r="D151" s="1078">
        <v>1</v>
      </c>
      <c r="E151" s="820">
        <v>12476.16</v>
      </c>
      <c r="F151" s="1009">
        <f t="shared" si="8"/>
        <v>1122.8543999999999</v>
      </c>
      <c r="G151" s="1009">
        <f t="shared" si="9"/>
        <v>1122.8543999999999</v>
      </c>
      <c r="H151" s="1009">
        <f t="shared" si="10"/>
        <v>14721.8688</v>
      </c>
      <c r="I151" s="1009">
        <f t="shared" si="11"/>
        <v>14721.8688</v>
      </c>
      <c r="J151" s="984" t="s">
        <v>1269</v>
      </c>
    </row>
    <row r="152" spans="1:10" s="624" customFormat="1" ht="195">
      <c r="A152" s="953">
        <v>28.14</v>
      </c>
      <c r="B152" s="920" t="s">
        <v>317</v>
      </c>
      <c r="C152" s="959" t="s">
        <v>218</v>
      </c>
      <c r="D152" s="1078">
        <v>1</v>
      </c>
      <c r="E152" s="820">
        <v>183020</v>
      </c>
      <c r="F152" s="1009">
        <f t="shared" si="8"/>
        <v>16471.8</v>
      </c>
      <c r="G152" s="1009">
        <f t="shared" si="9"/>
        <v>16471.8</v>
      </c>
      <c r="H152" s="1009">
        <f t="shared" si="10"/>
        <v>215963.59999999998</v>
      </c>
      <c r="I152" s="1009">
        <f t="shared" si="11"/>
        <v>215963.59999999998</v>
      </c>
      <c r="J152" s="984" t="s">
        <v>1269</v>
      </c>
    </row>
    <row r="153" spans="1:10" s="624" customFormat="1" ht="75">
      <c r="A153" s="953">
        <v>28.15</v>
      </c>
      <c r="B153" s="920" t="s">
        <v>286</v>
      </c>
      <c r="C153" s="960"/>
      <c r="D153" s="1080"/>
      <c r="E153" s="961"/>
      <c r="F153" s="1009">
        <f t="shared" si="8"/>
        <v>0</v>
      </c>
      <c r="G153" s="1009">
        <f t="shared" si="9"/>
        <v>0</v>
      </c>
      <c r="H153" s="1009">
        <f t="shared" si="10"/>
        <v>0</v>
      </c>
      <c r="I153" s="1009">
        <f t="shared" si="11"/>
        <v>0</v>
      </c>
      <c r="J153" s="927"/>
    </row>
    <row r="154" spans="1:10" s="624" customFormat="1" ht="60">
      <c r="A154" s="948" t="s">
        <v>318</v>
      </c>
      <c r="B154" s="920" t="s">
        <v>288</v>
      </c>
      <c r="C154" s="959" t="s">
        <v>218</v>
      </c>
      <c r="D154" s="1078">
        <v>1</v>
      </c>
      <c r="E154" s="820">
        <v>14153</v>
      </c>
      <c r="F154" s="1009">
        <f t="shared" si="8"/>
        <v>1273.77</v>
      </c>
      <c r="G154" s="1009">
        <f t="shared" si="9"/>
        <v>1273.77</v>
      </c>
      <c r="H154" s="1009">
        <f t="shared" si="10"/>
        <v>16700.54</v>
      </c>
      <c r="I154" s="1009">
        <f t="shared" si="11"/>
        <v>16700.54</v>
      </c>
      <c r="J154" s="984" t="s">
        <v>1269</v>
      </c>
    </row>
    <row r="155" spans="1:10" s="624" customFormat="1" ht="45">
      <c r="A155" s="948" t="s">
        <v>319</v>
      </c>
      <c r="B155" s="920" t="s">
        <v>290</v>
      </c>
      <c r="C155" s="959" t="s">
        <v>218</v>
      </c>
      <c r="D155" s="1078">
        <v>1</v>
      </c>
      <c r="E155" s="820">
        <v>15035</v>
      </c>
      <c r="F155" s="1009">
        <f t="shared" si="8"/>
        <v>1353.1499999999999</v>
      </c>
      <c r="G155" s="1009">
        <f t="shared" si="9"/>
        <v>1353.1499999999999</v>
      </c>
      <c r="H155" s="1009">
        <f t="shared" si="10"/>
        <v>17741.300000000003</v>
      </c>
      <c r="I155" s="1009">
        <f t="shared" si="11"/>
        <v>17741.300000000003</v>
      </c>
      <c r="J155" s="984" t="s">
        <v>1269</v>
      </c>
    </row>
    <row r="156" spans="1:10" s="624" customFormat="1" ht="45">
      <c r="A156" s="948" t="s">
        <v>320</v>
      </c>
      <c r="B156" s="920" t="s">
        <v>292</v>
      </c>
      <c r="C156" s="959" t="s">
        <v>218</v>
      </c>
      <c r="D156" s="1078">
        <v>1</v>
      </c>
      <c r="E156" s="820">
        <v>282438</v>
      </c>
      <c r="F156" s="1009">
        <f t="shared" si="8"/>
        <v>25419.42</v>
      </c>
      <c r="G156" s="1009">
        <f t="shared" si="9"/>
        <v>25419.42</v>
      </c>
      <c r="H156" s="1009">
        <f t="shared" si="10"/>
        <v>333276.83999999997</v>
      </c>
      <c r="I156" s="1009">
        <f t="shared" si="11"/>
        <v>333276.83999999997</v>
      </c>
      <c r="J156" s="984" t="s">
        <v>1269</v>
      </c>
    </row>
    <row r="157" spans="1:10" s="624" customFormat="1" ht="45">
      <c r="A157" s="948">
        <v>28.16</v>
      </c>
      <c r="B157" s="920" t="s">
        <v>294</v>
      </c>
      <c r="C157" s="959" t="s">
        <v>218</v>
      </c>
      <c r="D157" s="1078">
        <v>1</v>
      </c>
      <c r="E157" s="820">
        <v>88892</v>
      </c>
      <c r="F157" s="1009">
        <f t="shared" si="8"/>
        <v>8000.28</v>
      </c>
      <c r="G157" s="1009">
        <f t="shared" si="9"/>
        <v>8000.28</v>
      </c>
      <c r="H157" s="1009">
        <f t="shared" si="10"/>
        <v>104892.56</v>
      </c>
      <c r="I157" s="1009">
        <f t="shared" si="11"/>
        <v>104892.56</v>
      </c>
      <c r="J157" s="984" t="s">
        <v>1269</v>
      </c>
    </row>
    <row r="158" spans="1:10" s="624" customFormat="1" ht="45">
      <c r="A158" s="948">
        <v>28.17</v>
      </c>
      <c r="B158" s="920" t="s">
        <v>295</v>
      </c>
      <c r="C158" s="959" t="s">
        <v>218</v>
      </c>
      <c r="D158" s="1078">
        <v>1</v>
      </c>
      <c r="E158" s="820">
        <v>15405</v>
      </c>
      <c r="F158" s="1009">
        <f t="shared" si="8"/>
        <v>1386.45</v>
      </c>
      <c r="G158" s="1009">
        <f t="shared" si="9"/>
        <v>1386.45</v>
      </c>
      <c r="H158" s="1009">
        <f t="shared" si="10"/>
        <v>18177.900000000001</v>
      </c>
      <c r="I158" s="1009">
        <f t="shared" si="11"/>
        <v>18177.900000000001</v>
      </c>
      <c r="J158" s="984" t="s">
        <v>1269</v>
      </c>
    </row>
    <row r="159" spans="1:10" s="624" customFormat="1" ht="45">
      <c r="A159" s="948">
        <v>28.18</v>
      </c>
      <c r="B159" s="920" t="s">
        <v>321</v>
      </c>
      <c r="C159" s="959" t="s">
        <v>218</v>
      </c>
      <c r="D159" s="1078">
        <v>1</v>
      </c>
      <c r="E159" s="820">
        <v>26280</v>
      </c>
      <c r="F159" s="1009">
        <f t="shared" si="8"/>
        <v>2365.1999999999998</v>
      </c>
      <c r="G159" s="1009">
        <f t="shared" si="9"/>
        <v>2365.1999999999998</v>
      </c>
      <c r="H159" s="1009">
        <f t="shared" si="10"/>
        <v>31010.400000000001</v>
      </c>
      <c r="I159" s="1009">
        <f t="shared" si="11"/>
        <v>31010.400000000001</v>
      </c>
      <c r="J159" s="984" t="s">
        <v>1269</v>
      </c>
    </row>
    <row r="160" spans="1:10" s="624" customFormat="1" ht="45">
      <c r="A160" s="948">
        <v>28.19</v>
      </c>
      <c r="B160" s="920" t="s">
        <v>297</v>
      </c>
      <c r="C160" s="959" t="s">
        <v>218</v>
      </c>
      <c r="D160" s="1078">
        <v>1</v>
      </c>
      <c r="E160" s="820">
        <v>14815</v>
      </c>
      <c r="F160" s="1009">
        <f t="shared" si="8"/>
        <v>1333.35</v>
      </c>
      <c r="G160" s="1009">
        <f t="shared" si="9"/>
        <v>1333.35</v>
      </c>
      <c r="H160" s="1009">
        <f t="shared" si="10"/>
        <v>17481.7</v>
      </c>
      <c r="I160" s="1009">
        <f t="shared" si="11"/>
        <v>17481.7</v>
      </c>
      <c r="J160" s="984" t="s">
        <v>1269</v>
      </c>
    </row>
    <row r="161" spans="1:10" s="624" customFormat="1" ht="90">
      <c r="A161" s="953">
        <v>28.2</v>
      </c>
      <c r="B161" s="920" t="s">
        <v>322</v>
      </c>
      <c r="C161" s="960"/>
      <c r="D161" s="1080"/>
      <c r="E161" s="961"/>
      <c r="F161" s="1009"/>
      <c r="G161" s="1009"/>
      <c r="H161" s="1009"/>
      <c r="I161" s="1009"/>
      <c r="J161" s="927"/>
    </row>
    <row r="162" spans="1:10" s="624" customFormat="1">
      <c r="A162" s="948" t="s">
        <v>323</v>
      </c>
      <c r="B162" s="920" t="s">
        <v>324</v>
      </c>
      <c r="C162" s="959" t="s">
        <v>206</v>
      </c>
      <c r="D162" s="1078">
        <v>20</v>
      </c>
      <c r="E162" s="820">
        <v>813</v>
      </c>
      <c r="F162" s="1009">
        <f t="shared" si="8"/>
        <v>73.17</v>
      </c>
      <c r="G162" s="1009">
        <f t="shared" si="9"/>
        <v>73.17</v>
      </c>
      <c r="H162" s="1009">
        <f t="shared" si="10"/>
        <v>959.33999999999992</v>
      </c>
      <c r="I162" s="1009">
        <f>H162*D162</f>
        <v>19186.8</v>
      </c>
      <c r="J162" s="984" t="s">
        <v>1269</v>
      </c>
    </row>
    <row r="163" spans="1:10" s="624" customFormat="1">
      <c r="A163" s="948" t="s">
        <v>325</v>
      </c>
      <c r="B163" s="920" t="s">
        <v>326</v>
      </c>
      <c r="C163" s="959" t="s">
        <v>206</v>
      </c>
      <c r="D163" s="1078">
        <v>1</v>
      </c>
      <c r="E163" s="820">
        <v>1017</v>
      </c>
      <c r="F163" s="1009">
        <f t="shared" si="8"/>
        <v>91.53</v>
      </c>
      <c r="G163" s="1009">
        <f t="shared" si="9"/>
        <v>91.53</v>
      </c>
      <c r="H163" s="1009">
        <f t="shared" si="10"/>
        <v>1200.06</v>
      </c>
      <c r="I163" s="1009">
        <f>H163*D163</f>
        <v>1200.06</v>
      </c>
      <c r="J163" s="984" t="s">
        <v>1269</v>
      </c>
    </row>
    <row r="164" spans="1:10" s="624" customFormat="1" ht="90">
      <c r="A164" s="953">
        <v>28.21</v>
      </c>
      <c r="B164" s="920" t="s">
        <v>327</v>
      </c>
      <c r="C164" s="959" t="s">
        <v>218</v>
      </c>
      <c r="D164" s="1078">
        <v>1</v>
      </c>
      <c r="E164" s="820">
        <v>225950</v>
      </c>
      <c r="F164" s="1009">
        <f t="shared" si="8"/>
        <v>20335.5</v>
      </c>
      <c r="G164" s="1009">
        <f t="shared" si="9"/>
        <v>20335.5</v>
      </c>
      <c r="H164" s="1009">
        <f t="shared" si="10"/>
        <v>266621</v>
      </c>
      <c r="I164" s="1009">
        <f>H164*D164</f>
        <v>266621</v>
      </c>
      <c r="J164" s="984" t="s">
        <v>1269</v>
      </c>
    </row>
    <row r="165" spans="1:10" s="624" customFormat="1" ht="75">
      <c r="A165" s="948">
        <v>28.22</v>
      </c>
      <c r="B165" s="920" t="s">
        <v>328</v>
      </c>
      <c r="C165" s="959" t="s">
        <v>218</v>
      </c>
      <c r="D165" s="1078">
        <v>1</v>
      </c>
      <c r="E165" s="820">
        <v>6116</v>
      </c>
      <c r="F165" s="1009">
        <f t="shared" si="8"/>
        <v>550.43999999999994</v>
      </c>
      <c r="G165" s="1009">
        <f t="shared" si="9"/>
        <v>550.43999999999994</v>
      </c>
      <c r="H165" s="1009">
        <f t="shared" si="10"/>
        <v>7216.8799999999992</v>
      </c>
      <c r="I165" s="1009">
        <f>H165*D165</f>
        <v>7216.8799999999992</v>
      </c>
      <c r="J165" s="984" t="s">
        <v>1269</v>
      </c>
    </row>
    <row r="166" spans="1:10" s="624" customFormat="1">
      <c r="A166" s="962">
        <v>29</v>
      </c>
      <c r="B166" s="1041" t="s">
        <v>1601</v>
      </c>
      <c r="C166" s="957"/>
      <c r="D166" s="1080"/>
      <c r="E166" s="963"/>
      <c r="F166" s="1009"/>
      <c r="G166" s="1009"/>
      <c r="H166" s="1009"/>
      <c r="I166" s="1009"/>
      <c r="J166" s="927"/>
    </row>
    <row r="167" spans="1:10" s="624" customFormat="1" ht="60">
      <c r="A167" s="948">
        <v>29.1</v>
      </c>
      <c r="B167" s="913" t="s">
        <v>1243</v>
      </c>
      <c r="C167" s="959" t="s">
        <v>330</v>
      </c>
      <c r="D167" s="1081">
        <v>4800</v>
      </c>
      <c r="E167" s="820">
        <v>10107</v>
      </c>
      <c r="F167" s="1009">
        <f t="shared" si="8"/>
        <v>909.63</v>
      </c>
      <c r="G167" s="1009">
        <f t="shared" si="9"/>
        <v>909.63</v>
      </c>
      <c r="H167" s="1009">
        <f t="shared" si="10"/>
        <v>11926.259999999998</v>
      </c>
      <c r="I167" s="1009">
        <f>H167*D167</f>
        <v>57246047.999999993</v>
      </c>
      <c r="J167" s="984" t="s">
        <v>1269</v>
      </c>
    </row>
    <row r="168" spans="1:10" s="624" customFormat="1" ht="90">
      <c r="A168" s="948" t="s">
        <v>331</v>
      </c>
      <c r="B168" s="920" t="s">
        <v>332</v>
      </c>
      <c r="C168" s="959" t="s">
        <v>218</v>
      </c>
      <c r="D168" s="1078">
        <v>1</v>
      </c>
      <c r="E168" s="964"/>
      <c r="F168" s="1009"/>
      <c r="G168" s="1009"/>
      <c r="H168" s="1009"/>
      <c r="I168" s="1009"/>
      <c r="J168" s="927"/>
    </row>
    <row r="169" spans="1:10" s="624" customFormat="1" ht="135">
      <c r="A169" s="948" t="s">
        <v>333</v>
      </c>
      <c r="B169" s="920" t="s">
        <v>334</v>
      </c>
      <c r="C169" s="959" t="s">
        <v>218</v>
      </c>
      <c r="D169" s="1078">
        <v>1</v>
      </c>
      <c r="E169" s="964"/>
      <c r="F169" s="1009"/>
      <c r="G169" s="1009"/>
      <c r="H169" s="1009"/>
      <c r="I169" s="1009"/>
      <c r="J169" s="927"/>
    </row>
    <row r="170" spans="1:10" s="624" customFormat="1" ht="240">
      <c r="A170" s="948" t="s">
        <v>335</v>
      </c>
      <c r="B170" s="920" t="s">
        <v>336</v>
      </c>
      <c r="C170" s="959" t="s">
        <v>218</v>
      </c>
      <c r="D170" s="1078">
        <v>1</v>
      </c>
      <c r="E170" s="964"/>
      <c r="F170" s="1009"/>
      <c r="G170" s="1009"/>
      <c r="H170" s="1009"/>
      <c r="I170" s="1009"/>
      <c r="J170" s="927"/>
    </row>
    <row r="171" spans="1:10" s="624" customFormat="1" ht="120">
      <c r="A171" s="948" t="s">
        <v>337</v>
      </c>
      <c r="B171" s="920" t="s">
        <v>275</v>
      </c>
      <c r="C171" s="959" t="s">
        <v>218</v>
      </c>
      <c r="D171" s="1078">
        <v>1</v>
      </c>
      <c r="E171" s="964"/>
      <c r="F171" s="1009"/>
      <c r="G171" s="1009"/>
      <c r="H171" s="1009"/>
      <c r="I171" s="1009"/>
      <c r="J171" s="927"/>
    </row>
    <row r="172" spans="1:10" s="624" customFormat="1" ht="105">
      <c r="A172" s="948" t="s">
        <v>338</v>
      </c>
      <c r="B172" s="920" t="s">
        <v>339</v>
      </c>
      <c r="C172" s="959" t="s">
        <v>218</v>
      </c>
      <c r="D172" s="1078">
        <v>1</v>
      </c>
      <c r="E172" s="964"/>
      <c r="F172" s="1009"/>
      <c r="G172" s="1009"/>
      <c r="H172" s="1009"/>
      <c r="I172" s="1009"/>
      <c r="J172" s="927"/>
    </row>
    <row r="173" spans="1:10" s="624" customFormat="1" ht="120">
      <c r="A173" s="948" t="s">
        <v>340</v>
      </c>
      <c r="B173" s="920" t="s">
        <v>341</v>
      </c>
      <c r="C173" s="959" t="s">
        <v>218</v>
      </c>
      <c r="D173" s="1078">
        <v>1</v>
      </c>
      <c r="E173" s="964"/>
      <c r="F173" s="1009"/>
      <c r="G173" s="1009"/>
      <c r="H173" s="1009"/>
      <c r="I173" s="1009"/>
      <c r="J173" s="927"/>
    </row>
    <row r="174" spans="1:10" s="624" customFormat="1" ht="90">
      <c r="A174" s="948" t="s">
        <v>342</v>
      </c>
      <c r="B174" s="920" t="s">
        <v>343</v>
      </c>
      <c r="C174" s="959" t="s">
        <v>218</v>
      </c>
      <c r="D174" s="1078">
        <v>1</v>
      </c>
      <c r="E174" s="964"/>
      <c r="F174" s="1009"/>
      <c r="G174" s="1009"/>
      <c r="H174" s="1009"/>
      <c r="I174" s="1009"/>
      <c r="J174" s="927"/>
    </row>
    <row r="175" spans="1:10" s="624" customFormat="1" ht="45">
      <c r="A175" s="948" t="s">
        <v>344</v>
      </c>
      <c r="B175" s="920" t="s">
        <v>345</v>
      </c>
      <c r="C175" s="959" t="s">
        <v>218</v>
      </c>
      <c r="D175" s="1078">
        <v>1</v>
      </c>
      <c r="E175" s="965"/>
      <c r="F175" s="1009"/>
      <c r="G175" s="1009"/>
      <c r="H175" s="1009"/>
      <c r="I175" s="1009"/>
      <c r="J175" s="927"/>
    </row>
    <row r="176" spans="1:10" s="624" customFormat="1" ht="135">
      <c r="A176" s="948" t="s">
        <v>346</v>
      </c>
      <c r="B176" s="920" t="s">
        <v>347</v>
      </c>
      <c r="C176" s="959" t="s">
        <v>218</v>
      </c>
      <c r="D176" s="1078">
        <v>1</v>
      </c>
      <c r="E176" s="965"/>
      <c r="F176" s="1009"/>
      <c r="G176" s="1009"/>
      <c r="H176" s="1009"/>
      <c r="I176" s="1009"/>
      <c r="J176" s="927"/>
    </row>
    <row r="177" spans="1:10" s="624" customFormat="1" ht="165">
      <c r="A177" s="948">
        <v>30</v>
      </c>
      <c r="B177" s="946" t="s">
        <v>1245</v>
      </c>
      <c r="C177" s="960"/>
      <c r="D177" s="1080"/>
      <c r="E177" s="966"/>
      <c r="F177" s="1009"/>
      <c r="G177" s="1009"/>
      <c r="H177" s="1009"/>
      <c r="I177" s="1009"/>
      <c r="J177" s="927"/>
    </row>
    <row r="178" spans="1:10" s="624" customFormat="1" ht="90">
      <c r="A178" s="948">
        <v>30.1</v>
      </c>
      <c r="B178" s="967" t="s">
        <v>348</v>
      </c>
      <c r="C178" s="968" t="s">
        <v>218</v>
      </c>
      <c r="D178" s="1078">
        <v>1</v>
      </c>
      <c r="E178" s="820">
        <v>294439</v>
      </c>
      <c r="F178" s="1009">
        <f t="shared" si="8"/>
        <v>26499.51</v>
      </c>
      <c r="G178" s="1009">
        <f t="shared" si="9"/>
        <v>26499.51</v>
      </c>
      <c r="H178" s="1009">
        <f t="shared" si="10"/>
        <v>347438.02</v>
      </c>
      <c r="I178" s="1009">
        <f t="shared" ref="I178:I196" si="12">H178*D178</f>
        <v>347438.02</v>
      </c>
      <c r="J178" s="984" t="s">
        <v>1269</v>
      </c>
    </row>
    <row r="179" spans="1:10" s="624" customFormat="1" ht="150">
      <c r="A179" s="948">
        <v>30.2</v>
      </c>
      <c r="B179" s="967" t="s">
        <v>273</v>
      </c>
      <c r="C179" s="968" t="s">
        <v>218</v>
      </c>
      <c r="D179" s="1078">
        <v>1</v>
      </c>
      <c r="E179" s="820">
        <v>261079</v>
      </c>
      <c r="F179" s="1009">
        <f t="shared" si="8"/>
        <v>23497.11</v>
      </c>
      <c r="G179" s="1009">
        <f t="shared" si="9"/>
        <v>23497.11</v>
      </c>
      <c r="H179" s="1009">
        <f t="shared" si="10"/>
        <v>308073.21999999997</v>
      </c>
      <c r="I179" s="1009">
        <f t="shared" si="12"/>
        <v>308073.21999999997</v>
      </c>
      <c r="J179" s="984" t="s">
        <v>1269</v>
      </c>
    </row>
    <row r="180" spans="1:10" s="624" customFormat="1" ht="90">
      <c r="A180" s="948">
        <v>30.3</v>
      </c>
      <c r="B180" s="967" t="s">
        <v>1246</v>
      </c>
      <c r="C180" s="968" t="s">
        <v>218</v>
      </c>
      <c r="D180" s="1078">
        <v>1</v>
      </c>
      <c r="E180" s="820">
        <v>65711</v>
      </c>
      <c r="F180" s="1009">
        <f t="shared" si="8"/>
        <v>5913.99</v>
      </c>
      <c r="G180" s="1009">
        <f t="shared" si="9"/>
        <v>5913.99</v>
      </c>
      <c r="H180" s="1009">
        <f t="shared" si="10"/>
        <v>77538.98000000001</v>
      </c>
      <c r="I180" s="1009">
        <f t="shared" si="12"/>
        <v>77538.98000000001</v>
      </c>
      <c r="J180" s="984" t="s">
        <v>1269</v>
      </c>
    </row>
    <row r="181" spans="1:10" s="624" customFormat="1" ht="240">
      <c r="A181" s="948">
        <v>30.4</v>
      </c>
      <c r="B181" s="967" t="s">
        <v>274</v>
      </c>
      <c r="C181" s="968" t="s">
        <v>218</v>
      </c>
      <c r="D181" s="1078">
        <v>1</v>
      </c>
      <c r="E181" s="820">
        <v>1891845</v>
      </c>
      <c r="F181" s="1009">
        <f t="shared" si="8"/>
        <v>170266.05</v>
      </c>
      <c r="G181" s="1009">
        <f t="shared" si="9"/>
        <v>170266.05</v>
      </c>
      <c r="H181" s="1009">
        <f t="shared" si="10"/>
        <v>2232377.1</v>
      </c>
      <c r="I181" s="1009">
        <f t="shared" si="12"/>
        <v>2232377.1</v>
      </c>
      <c r="J181" s="984" t="s">
        <v>1269</v>
      </c>
    </row>
    <row r="182" spans="1:10" s="624" customFormat="1" ht="120">
      <c r="A182" s="948">
        <v>30.5</v>
      </c>
      <c r="B182" s="967" t="s">
        <v>275</v>
      </c>
      <c r="C182" s="968" t="s">
        <v>218</v>
      </c>
      <c r="D182" s="1078">
        <v>1</v>
      </c>
      <c r="E182" s="820">
        <v>1961611</v>
      </c>
      <c r="F182" s="1009">
        <f t="shared" si="8"/>
        <v>176544.99</v>
      </c>
      <c r="G182" s="1009">
        <f t="shared" si="9"/>
        <v>176544.99</v>
      </c>
      <c r="H182" s="1009">
        <f t="shared" si="10"/>
        <v>2314700.9800000004</v>
      </c>
      <c r="I182" s="1009">
        <f t="shared" si="12"/>
        <v>2314700.9800000004</v>
      </c>
      <c r="J182" s="984" t="s">
        <v>1269</v>
      </c>
    </row>
    <row r="183" spans="1:10" s="624" customFormat="1" ht="165">
      <c r="A183" s="948">
        <v>30.6</v>
      </c>
      <c r="B183" s="967" t="s">
        <v>276</v>
      </c>
      <c r="C183" s="968" t="s">
        <v>218</v>
      </c>
      <c r="D183" s="1078">
        <v>1</v>
      </c>
      <c r="E183" s="820">
        <v>870269</v>
      </c>
      <c r="F183" s="1009">
        <f t="shared" si="8"/>
        <v>78324.209999999992</v>
      </c>
      <c r="G183" s="1009">
        <f t="shared" si="9"/>
        <v>78324.209999999992</v>
      </c>
      <c r="H183" s="1009">
        <f t="shared" si="10"/>
        <v>1026917.4199999999</v>
      </c>
      <c r="I183" s="1009">
        <f t="shared" si="12"/>
        <v>1026917.4199999999</v>
      </c>
      <c r="J183" s="984" t="s">
        <v>1269</v>
      </c>
    </row>
    <row r="184" spans="1:10" s="624" customFormat="1" ht="75">
      <c r="A184" s="948">
        <v>30.7</v>
      </c>
      <c r="B184" s="967" t="s">
        <v>1247</v>
      </c>
      <c r="C184" s="968" t="s">
        <v>218</v>
      </c>
      <c r="D184" s="1078">
        <v>1</v>
      </c>
      <c r="E184" s="820">
        <v>252539</v>
      </c>
      <c r="F184" s="1009">
        <f t="shared" si="8"/>
        <v>22728.51</v>
      </c>
      <c r="G184" s="1009">
        <f t="shared" si="9"/>
        <v>22728.51</v>
      </c>
      <c r="H184" s="1009">
        <f t="shared" si="10"/>
        <v>297996.02</v>
      </c>
      <c r="I184" s="1009">
        <f t="shared" si="12"/>
        <v>297996.02</v>
      </c>
      <c r="J184" s="984" t="s">
        <v>1269</v>
      </c>
    </row>
    <row r="185" spans="1:10" s="624" customFormat="1" ht="120">
      <c r="A185" s="948">
        <v>30.8</v>
      </c>
      <c r="B185" s="967" t="s">
        <v>1238</v>
      </c>
      <c r="C185" s="968" t="s">
        <v>218</v>
      </c>
      <c r="D185" s="1078">
        <v>1</v>
      </c>
      <c r="E185" s="820">
        <v>99026</v>
      </c>
      <c r="F185" s="1009">
        <f t="shared" si="8"/>
        <v>8912.34</v>
      </c>
      <c r="G185" s="1009">
        <f t="shared" si="9"/>
        <v>8912.34</v>
      </c>
      <c r="H185" s="1009">
        <f t="shared" si="10"/>
        <v>116850.68</v>
      </c>
      <c r="I185" s="1009">
        <f t="shared" si="12"/>
        <v>116850.68</v>
      </c>
      <c r="J185" s="984" t="s">
        <v>1269</v>
      </c>
    </row>
    <row r="186" spans="1:10" s="624" customFormat="1" ht="150">
      <c r="A186" s="948">
        <v>30.9</v>
      </c>
      <c r="B186" s="967" t="s">
        <v>1248</v>
      </c>
      <c r="C186" s="968" t="s">
        <v>218</v>
      </c>
      <c r="D186" s="1078">
        <v>1</v>
      </c>
      <c r="E186" s="820">
        <v>114994</v>
      </c>
      <c r="F186" s="1009">
        <f t="shared" si="8"/>
        <v>10349.459999999999</v>
      </c>
      <c r="G186" s="1009">
        <f t="shared" si="9"/>
        <v>10349.459999999999</v>
      </c>
      <c r="H186" s="1009">
        <f t="shared" si="10"/>
        <v>135692.91999999998</v>
      </c>
      <c r="I186" s="1009">
        <f t="shared" si="12"/>
        <v>135692.91999999998</v>
      </c>
      <c r="J186" s="984" t="s">
        <v>1269</v>
      </c>
    </row>
    <row r="187" spans="1:10" s="624" customFormat="1" ht="165">
      <c r="A187" s="953">
        <v>30.1</v>
      </c>
      <c r="B187" s="967" t="s">
        <v>1249</v>
      </c>
      <c r="C187" s="968" t="s">
        <v>218</v>
      </c>
      <c r="D187" s="1078">
        <v>1</v>
      </c>
      <c r="E187" s="820">
        <v>213787</v>
      </c>
      <c r="F187" s="1009">
        <f t="shared" si="8"/>
        <v>19240.829999999998</v>
      </c>
      <c r="G187" s="1009">
        <f t="shared" si="9"/>
        <v>19240.829999999998</v>
      </c>
      <c r="H187" s="1009">
        <f t="shared" si="10"/>
        <v>252268.65999999997</v>
      </c>
      <c r="I187" s="1009">
        <f t="shared" si="12"/>
        <v>252268.65999999997</v>
      </c>
      <c r="J187" s="984" t="s">
        <v>1269</v>
      </c>
    </row>
    <row r="188" spans="1:10" s="624" customFormat="1" ht="135">
      <c r="A188" s="948">
        <v>30.11</v>
      </c>
      <c r="B188" s="967" t="s">
        <v>1250</v>
      </c>
      <c r="C188" s="968" t="s">
        <v>218</v>
      </c>
      <c r="D188" s="1078">
        <v>1</v>
      </c>
      <c r="E188" s="820">
        <v>39739</v>
      </c>
      <c r="F188" s="1009">
        <f t="shared" si="8"/>
        <v>3576.5099999999998</v>
      </c>
      <c r="G188" s="1009">
        <f t="shared" si="9"/>
        <v>3576.5099999999998</v>
      </c>
      <c r="H188" s="1009">
        <f t="shared" si="10"/>
        <v>46892.020000000004</v>
      </c>
      <c r="I188" s="1009">
        <f t="shared" si="12"/>
        <v>46892.020000000004</v>
      </c>
      <c r="J188" s="984" t="s">
        <v>1269</v>
      </c>
    </row>
    <row r="189" spans="1:10" s="624" customFormat="1" ht="225">
      <c r="A189" s="953">
        <v>30.12</v>
      </c>
      <c r="B189" s="967" t="s">
        <v>1251</v>
      </c>
      <c r="C189" s="968" t="s">
        <v>218</v>
      </c>
      <c r="D189" s="1078">
        <v>1</v>
      </c>
      <c r="E189" s="820">
        <v>24260</v>
      </c>
      <c r="F189" s="1009">
        <f t="shared" si="8"/>
        <v>2183.4</v>
      </c>
      <c r="G189" s="1009">
        <f t="shared" si="9"/>
        <v>2183.4</v>
      </c>
      <c r="H189" s="1009">
        <f t="shared" si="10"/>
        <v>28626.800000000003</v>
      </c>
      <c r="I189" s="1009">
        <f t="shared" si="12"/>
        <v>28626.800000000003</v>
      </c>
      <c r="J189" s="984" t="s">
        <v>1269</v>
      </c>
    </row>
    <row r="190" spans="1:10" s="624" customFormat="1" ht="180">
      <c r="A190" s="948">
        <v>30.13</v>
      </c>
      <c r="B190" s="967" t="s">
        <v>1252</v>
      </c>
      <c r="C190" s="968" t="s">
        <v>218</v>
      </c>
      <c r="D190" s="1078">
        <v>1</v>
      </c>
      <c r="E190" s="820">
        <v>78221</v>
      </c>
      <c r="F190" s="1009">
        <f t="shared" si="8"/>
        <v>7039.8899999999994</v>
      </c>
      <c r="G190" s="1009">
        <f t="shared" si="9"/>
        <v>7039.8899999999994</v>
      </c>
      <c r="H190" s="1009">
        <f t="shared" si="10"/>
        <v>92300.78</v>
      </c>
      <c r="I190" s="1009">
        <f t="shared" si="12"/>
        <v>92300.78</v>
      </c>
      <c r="J190" s="984" t="s">
        <v>1269</v>
      </c>
    </row>
    <row r="191" spans="1:10" s="624" customFormat="1" ht="255">
      <c r="A191" s="953">
        <v>30.14</v>
      </c>
      <c r="B191" s="967" t="s">
        <v>1253</v>
      </c>
      <c r="C191" s="968" t="s">
        <v>218</v>
      </c>
      <c r="D191" s="1078">
        <v>1</v>
      </c>
      <c r="E191" s="820">
        <v>108004</v>
      </c>
      <c r="F191" s="1009">
        <f t="shared" si="8"/>
        <v>9720.3599999999988</v>
      </c>
      <c r="G191" s="1009">
        <f t="shared" si="9"/>
        <v>9720.3599999999988</v>
      </c>
      <c r="H191" s="1009">
        <f t="shared" si="10"/>
        <v>127444.72</v>
      </c>
      <c r="I191" s="1009">
        <f t="shared" si="12"/>
        <v>127444.72</v>
      </c>
      <c r="J191" s="984" t="s">
        <v>1269</v>
      </c>
    </row>
    <row r="192" spans="1:10" s="624" customFormat="1" ht="150">
      <c r="A192" s="948">
        <v>30.15</v>
      </c>
      <c r="B192" s="967" t="s">
        <v>1254</v>
      </c>
      <c r="C192" s="968" t="s">
        <v>218</v>
      </c>
      <c r="D192" s="1078">
        <v>1</v>
      </c>
      <c r="E192" s="820">
        <v>19206</v>
      </c>
      <c r="F192" s="1009">
        <f t="shared" si="8"/>
        <v>1728.54</v>
      </c>
      <c r="G192" s="1009">
        <f t="shared" si="9"/>
        <v>1728.54</v>
      </c>
      <c r="H192" s="1009">
        <f t="shared" si="10"/>
        <v>22663.08</v>
      </c>
      <c r="I192" s="1009">
        <f t="shared" si="12"/>
        <v>22663.08</v>
      </c>
      <c r="J192" s="984" t="s">
        <v>1269</v>
      </c>
    </row>
    <row r="193" spans="1:10" s="624" customFormat="1" ht="135">
      <c r="A193" s="953">
        <v>30.16</v>
      </c>
      <c r="B193" s="967" t="s">
        <v>349</v>
      </c>
      <c r="C193" s="968" t="s">
        <v>218</v>
      </c>
      <c r="D193" s="1078">
        <v>1</v>
      </c>
      <c r="E193" s="820">
        <v>52228</v>
      </c>
      <c r="F193" s="1009">
        <f t="shared" si="8"/>
        <v>4700.5199999999995</v>
      </c>
      <c r="G193" s="1009">
        <f t="shared" si="9"/>
        <v>4700.5199999999995</v>
      </c>
      <c r="H193" s="1009">
        <f t="shared" si="10"/>
        <v>61629.039999999994</v>
      </c>
      <c r="I193" s="1009">
        <f t="shared" si="12"/>
        <v>61629.039999999994</v>
      </c>
      <c r="J193" s="984" t="s">
        <v>1269</v>
      </c>
    </row>
    <row r="194" spans="1:10" s="624" customFormat="1" ht="90">
      <c r="A194" s="948">
        <v>30.17</v>
      </c>
      <c r="B194" s="967" t="s">
        <v>284</v>
      </c>
      <c r="C194" s="968" t="s">
        <v>218</v>
      </c>
      <c r="D194" s="1078">
        <v>1</v>
      </c>
      <c r="E194" s="820">
        <v>344992</v>
      </c>
      <c r="F194" s="1009">
        <f t="shared" si="8"/>
        <v>31049.279999999999</v>
      </c>
      <c r="G194" s="1009">
        <f t="shared" si="9"/>
        <v>31049.279999999999</v>
      </c>
      <c r="H194" s="1009">
        <f t="shared" si="10"/>
        <v>407090.56000000006</v>
      </c>
      <c r="I194" s="1009">
        <f t="shared" si="12"/>
        <v>407090.56000000006</v>
      </c>
      <c r="J194" s="984" t="s">
        <v>1269</v>
      </c>
    </row>
    <row r="195" spans="1:10" s="624" customFormat="1" ht="105">
      <c r="A195" s="953">
        <v>30.18</v>
      </c>
      <c r="B195" s="967" t="s">
        <v>350</v>
      </c>
      <c r="C195" s="968" t="s">
        <v>218</v>
      </c>
      <c r="D195" s="1078">
        <v>1</v>
      </c>
      <c r="E195" s="820">
        <v>272089</v>
      </c>
      <c r="F195" s="1009">
        <f t="shared" si="8"/>
        <v>24488.01</v>
      </c>
      <c r="G195" s="1009">
        <f t="shared" si="9"/>
        <v>24488.01</v>
      </c>
      <c r="H195" s="1009">
        <f t="shared" si="10"/>
        <v>321065.02</v>
      </c>
      <c r="I195" s="1009">
        <f t="shared" si="12"/>
        <v>321065.02</v>
      </c>
      <c r="J195" s="984" t="s">
        <v>1269</v>
      </c>
    </row>
    <row r="196" spans="1:10" s="624" customFormat="1" ht="60">
      <c r="A196" s="948">
        <v>30.19</v>
      </c>
      <c r="B196" s="967" t="s">
        <v>351</v>
      </c>
      <c r="C196" s="968" t="s">
        <v>218</v>
      </c>
      <c r="D196" s="1078">
        <v>1</v>
      </c>
      <c r="E196" s="820">
        <v>241826</v>
      </c>
      <c r="F196" s="1009">
        <f t="shared" si="8"/>
        <v>21764.34</v>
      </c>
      <c r="G196" s="1009">
        <f t="shared" si="9"/>
        <v>21764.34</v>
      </c>
      <c r="H196" s="1009">
        <f t="shared" si="10"/>
        <v>285354.68000000005</v>
      </c>
      <c r="I196" s="1009">
        <f t="shared" si="12"/>
        <v>285354.68000000005</v>
      </c>
      <c r="J196" s="984" t="s">
        <v>1269</v>
      </c>
    </row>
    <row r="197" spans="1:10" s="624" customFormat="1" ht="75">
      <c r="A197" s="953">
        <v>30.2</v>
      </c>
      <c r="B197" s="967" t="s">
        <v>286</v>
      </c>
      <c r="C197" s="969"/>
      <c r="D197" s="1080"/>
      <c r="E197" s="970"/>
      <c r="F197" s="1009"/>
      <c r="G197" s="1009"/>
      <c r="H197" s="1009"/>
      <c r="I197" s="1009"/>
      <c r="J197" s="927"/>
    </row>
    <row r="198" spans="1:10" s="624" customFormat="1" ht="60">
      <c r="A198" s="948" t="s">
        <v>352</v>
      </c>
      <c r="B198" s="967" t="s">
        <v>353</v>
      </c>
      <c r="C198" s="968" t="s">
        <v>218</v>
      </c>
      <c r="D198" s="1078">
        <v>1</v>
      </c>
      <c r="E198" s="820">
        <v>125433</v>
      </c>
      <c r="F198" s="1009">
        <f t="shared" si="8"/>
        <v>11288.97</v>
      </c>
      <c r="G198" s="1009">
        <f t="shared" si="9"/>
        <v>11288.97</v>
      </c>
      <c r="H198" s="1009">
        <f t="shared" si="10"/>
        <v>148010.94</v>
      </c>
      <c r="I198" s="1009">
        <f t="shared" ref="I198:I214" si="13">H198*D198</f>
        <v>148010.94</v>
      </c>
      <c r="J198" s="984" t="s">
        <v>1269</v>
      </c>
    </row>
    <row r="199" spans="1:10" s="624" customFormat="1" ht="45">
      <c r="A199" s="948" t="s">
        <v>354</v>
      </c>
      <c r="B199" s="967" t="s">
        <v>290</v>
      </c>
      <c r="C199" s="968" t="s">
        <v>218</v>
      </c>
      <c r="D199" s="1078">
        <v>1</v>
      </c>
      <c r="E199" s="820">
        <v>52814</v>
      </c>
      <c r="F199" s="1009">
        <f t="shared" si="8"/>
        <v>4753.26</v>
      </c>
      <c r="G199" s="1009">
        <f t="shared" si="9"/>
        <v>4753.26</v>
      </c>
      <c r="H199" s="1009">
        <f t="shared" si="10"/>
        <v>62320.520000000004</v>
      </c>
      <c r="I199" s="1009">
        <f t="shared" si="13"/>
        <v>62320.520000000004</v>
      </c>
      <c r="J199" s="984" t="s">
        <v>1269</v>
      </c>
    </row>
    <row r="200" spans="1:10" s="624" customFormat="1" ht="45">
      <c r="A200" s="948" t="s">
        <v>355</v>
      </c>
      <c r="B200" s="967" t="s">
        <v>292</v>
      </c>
      <c r="C200" s="968" t="s">
        <v>218</v>
      </c>
      <c r="D200" s="1078">
        <v>1</v>
      </c>
      <c r="E200" s="820">
        <v>282438</v>
      </c>
      <c r="F200" s="1009">
        <f t="shared" ref="F200:F224" si="14">E200*0.09</f>
        <v>25419.42</v>
      </c>
      <c r="G200" s="1009">
        <f t="shared" ref="G200:G224" si="15">E200*0.09</f>
        <v>25419.42</v>
      </c>
      <c r="H200" s="1009">
        <f t="shared" ref="H200:H224" si="16">E200+F200+G200</f>
        <v>333276.83999999997</v>
      </c>
      <c r="I200" s="1009">
        <f t="shared" si="13"/>
        <v>333276.83999999997</v>
      </c>
      <c r="J200" s="984" t="s">
        <v>1269</v>
      </c>
    </row>
    <row r="201" spans="1:10" s="624" customFormat="1" ht="45">
      <c r="A201" s="948">
        <v>30.21</v>
      </c>
      <c r="B201" s="967" t="s">
        <v>294</v>
      </c>
      <c r="C201" s="968" t="s">
        <v>218</v>
      </c>
      <c r="D201" s="1078">
        <v>1</v>
      </c>
      <c r="E201" s="820">
        <v>395322</v>
      </c>
      <c r="F201" s="1009">
        <f t="shared" si="14"/>
        <v>35578.979999999996</v>
      </c>
      <c r="G201" s="1009">
        <f t="shared" si="15"/>
        <v>35578.979999999996</v>
      </c>
      <c r="H201" s="1009">
        <f t="shared" si="16"/>
        <v>466479.95999999996</v>
      </c>
      <c r="I201" s="1009">
        <f t="shared" si="13"/>
        <v>466479.95999999996</v>
      </c>
      <c r="J201" s="984" t="s">
        <v>1269</v>
      </c>
    </row>
    <row r="202" spans="1:10" s="624" customFormat="1" ht="45">
      <c r="A202" s="948">
        <v>30.22</v>
      </c>
      <c r="B202" s="967" t="s">
        <v>295</v>
      </c>
      <c r="C202" s="968" t="s">
        <v>218</v>
      </c>
      <c r="D202" s="1078">
        <v>1</v>
      </c>
      <c r="E202" s="820">
        <v>226871</v>
      </c>
      <c r="F202" s="1009">
        <f t="shared" si="14"/>
        <v>20418.39</v>
      </c>
      <c r="G202" s="1009">
        <f t="shared" si="15"/>
        <v>20418.39</v>
      </c>
      <c r="H202" s="1009">
        <f t="shared" si="16"/>
        <v>267707.78000000003</v>
      </c>
      <c r="I202" s="1009">
        <f t="shared" si="13"/>
        <v>267707.78000000003</v>
      </c>
      <c r="J202" s="984" t="s">
        <v>1269</v>
      </c>
    </row>
    <row r="203" spans="1:10" s="624" customFormat="1" ht="45">
      <c r="A203" s="948">
        <v>30.23</v>
      </c>
      <c r="B203" s="967" t="s">
        <v>356</v>
      </c>
      <c r="C203" s="968" t="s">
        <v>218</v>
      </c>
      <c r="D203" s="1078">
        <v>1</v>
      </c>
      <c r="E203" s="820">
        <v>424584</v>
      </c>
      <c r="F203" s="1009">
        <f t="shared" si="14"/>
        <v>38212.559999999998</v>
      </c>
      <c r="G203" s="1009">
        <f t="shared" si="15"/>
        <v>38212.559999999998</v>
      </c>
      <c r="H203" s="1009">
        <f t="shared" si="16"/>
        <v>501009.12</v>
      </c>
      <c r="I203" s="1009">
        <f t="shared" si="13"/>
        <v>501009.12</v>
      </c>
      <c r="J203" s="984" t="s">
        <v>1269</v>
      </c>
    </row>
    <row r="204" spans="1:10" s="624" customFormat="1" ht="30">
      <c r="A204" s="948">
        <v>30.24</v>
      </c>
      <c r="B204" s="967" t="s">
        <v>357</v>
      </c>
      <c r="C204" s="968" t="s">
        <v>218</v>
      </c>
      <c r="D204" s="1078">
        <v>1</v>
      </c>
      <c r="E204" s="820">
        <v>87849</v>
      </c>
      <c r="F204" s="1009">
        <f t="shared" si="14"/>
        <v>7906.41</v>
      </c>
      <c r="G204" s="1009">
        <f t="shared" si="15"/>
        <v>7906.41</v>
      </c>
      <c r="H204" s="1009">
        <f t="shared" si="16"/>
        <v>103661.82</v>
      </c>
      <c r="I204" s="1009">
        <f t="shared" si="13"/>
        <v>103661.82</v>
      </c>
      <c r="J204" s="984" t="s">
        <v>1269</v>
      </c>
    </row>
    <row r="205" spans="1:10" s="624" customFormat="1" ht="45">
      <c r="A205" s="948">
        <v>30.25</v>
      </c>
      <c r="B205" s="967" t="s">
        <v>298</v>
      </c>
      <c r="C205" s="968" t="s">
        <v>218</v>
      </c>
      <c r="D205" s="1078">
        <v>1</v>
      </c>
      <c r="E205" s="820">
        <v>3459</v>
      </c>
      <c r="F205" s="1009">
        <f t="shared" si="14"/>
        <v>311.31</v>
      </c>
      <c r="G205" s="1009">
        <f t="shared" si="15"/>
        <v>311.31</v>
      </c>
      <c r="H205" s="1009">
        <f t="shared" si="16"/>
        <v>4081.62</v>
      </c>
      <c r="I205" s="1009">
        <f t="shared" si="13"/>
        <v>4081.62</v>
      </c>
      <c r="J205" s="984" t="s">
        <v>1269</v>
      </c>
    </row>
    <row r="206" spans="1:10" s="624" customFormat="1" ht="120">
      <c r="A206" s="948">
        <v>30.26</v>
      </c>
      <c r="B206" s="967" t="s">
        <v>358</v>
      </c>
      <c r="C206" s="968" t="s">
        <v>218</v>
      </c>
      <c r="D206" s="1078">
        <v>1</v>
      </c>
      <c r="E206" s="820">
        <v>21866</v>
      </c>
      <c r="F206" s="1009">
        <f t="shared" si="14"/>
        <v>1967.9399999999998</v>
      </c>
      <c r="G206" s="1009">
        <f t="shared" si="15"/>
        <v>1967.9399999999998</v>
      </c>
      <c r="H206" s="1009">
        <f t="shared" si="16"/>
        <v>25801.879999999997</v>
      </c>
      <c r="I206" s="1009">
        <f t="shared" si="13"/>
        <v>25801.879999999997</v>
      </c>
      <c r="J206" s="984" t="s">
        <v>1269</v>
      </c>
    </row>
    <row r="207" spans="1:10" s="624" customFormat="1" ht="135">
      <c r="A207" s="948">
        <v>30.27</v>
      </c>
      <c r="B207" s="967" t="s">
        <v>359</v>
      </c>
      <c r="C207" s="968" t="s">
        <v>218</v>
      </c>
      <c r="D207" s="1078">
        <v>1</v>
      </c>
      <c r="E207" s="820">
        <v>16095</v>
      </c>
      <c r="F207" s="1009">
        <f t="shared" si="14"/>
        <v>1448.55</v>
      </c>
      <c r="G207" s="1009">
        <f t="shared" si="15"/>
        <v>1448.55</v>
      </c>
      <c r="H207" s="1009">
        <f t="shared" si="16"/>
        <v>18992.099999999999</v>
      </c>
      <c r="I207" s="1009">
        <f t="shared" si="13"/>
        <v>18992.099999999999</v>
      </c>
      <c r="J207" s="984" t="s">
        <v>1269</v>
      </c>
    </row>
    <row r="208" spans="1:10" s="624" customFormat="1" ht="30">
      <c r="A208" s="948">
        <v>30.28</v>
      </c>
      <c r="B208" s="967" t="s">
        <v>360</v>
      </c>
      <c r="C208" s="968" t="s">
        <v>218</v>
      </c>
      <c r="D208" s="1078">
        <v>1</v>
      </c>
      <c r="E208" s="820">
        <v>72910</v>
      </c>
      <c r="F208" s="1009">
        <f t="shared" si="14"/>
        <v>6561.9</v>
      </c>
      <c r="G208" s="1009">
        <f t="shared" si="15"/>
        <v>6561.9</v>
      </c>
      <c r="H208" s="1009">
        <f t="shared" si="16"/>
        <v>86033.799999999988</v>
      </c>
      <c r="I208" s="1009">
        <f t="shared" si="13"/>
        <v>86033.799999999988</v>
      </c>
      <c r="J208" s="984" t="s">
        <v>1269</v>
      </c>
    </row>
    <row r="209" spans="1:10" s="624" customFormat="1" ht="30">
      <c r="A209" s="948">
        <v>30.29</v>
      </c>
      <c r="B209" s="967" t="s">
        <v>361</v>
      </c>
      <c r="C209" s="968" t="s">
        <v>218</v>
      </c>
      <c r="D209" s="1078">
        <v>1</v>
      </c>
      <c r="E209" s="820">
        <v>190446</v>
      </c>
      <c r="F209" s="1009">
        <f t="shared" si="14"/>
        <v>17140.14</v>
      </c>
      <c r="G209" s="1009">
        <f t="shared" si="15"/>
        <v>17140.14</v>
      </c>
      <c r="H209" s="1009">
        <f t="shared" si="16"/>
        <v>224726.28000000003</v>
      </c>
      <c r="I209" s="1009">
        <f t="shared" si="13"/>
        <v>224726.28000000003</v>
      </c>
      <c r="J209" s="984" t="s">
        <v>1269</v>
      </c>
    </row>
    <row r="210" spans="1:10" s="624" customFormat="1" ht="30">
      <c r="A210" s="948">
        <v>30.3</v>
      </c>
      <c r="B210" s="967" t="s">
        <v>362</v>
      </c>
      <c r="C210" s="968" t="s">
        <v>218</v>
      </c>
      <c r="D210" s="1078">
        <v>1</v>
      </c>
      <c r="E210" s="820">
        <v>118841</v>
      </c>
      <c r="F210" s="1009">
        <f t="shared" si="14"/>
        <v>10695.69</v>
      </c>
      <c r="G210" s="1009">
        <f t="shared" si="15"/>
        <v>10695.69</v>
      </c>
      <c r="H210" s="1009">
        <f t="shared" si="16"/>
        <v>140232.38</v>
      </c>
      <c r="I210" s="1009">
        <f t="shared" si="13"/>
        <v>140232.38</v>
      </c>
      <c r="J210" s="984" t="s">
        <v>1269</v>
      </c>
    </row>
    <row r="211" spans="1:10" s="624" customFormat="1" ht="30">
      <c r="A211" s="948">
        <v>30.31</v>
      </c>
      <c r="B211" s="967" t="s">
        <v>363</v>
      </c>
      <c r="C211" s="968" t="s">
        <v>218</v>
      </c>
      <c r="D211" s="1078">
        <v>1</v>
      </c>
      <c r="E211" s="820">
        <v>284393</v>
      </c>
      <c r="F211" s="1009">
        <f t="shared" si="14"/>
        <v>25595.37</v>
      </c>
      <c r="G211" s="1009">
        <f t="shared" si="15"/>
        <v>25595.37</v>
      </c>
      <c r="H211" s="1009">
        <f t="shared" si="16"/>
        <v>335583.74</v>
      </c>
      <c r="I211" s="1009">
        <f t="shared" si="13"/>
        <v>335583.74</v>
      </c>
      <c r="J211" s="984" t="s">
        <v>1269</v>
      </c>
    </row>
    <row r="212" spans="1:10" s="624" customFormat="1" ht="75">
      <c r="A212" s="948">
        <v>30.32</v>
      </c>
      <c r="B212" s="967" t="s">
        <v>364</v>
      </c>
      <c r="C212" s="968" t="s">
        <v>218</v>
      </c>
      <c r="D212" s="1078">
        <v>1</v>
      </c>
      <c r="E212" s="820">
        <v>475512</v>
      </c>
      <c r="F212" s="1009">
        <f t="shared" si="14"/>
        <v>42796.08</v>
      </c>
      <c r="G212" s="1009">
        <f t="shared" si="15"/>
        <v>42796.08</v>
      </c>
      <c r="H212" s="1009">
        <f t="shared" si="16"/>
        <v>561104.16</v>
      </c>
      <c r="I212" s="1009">
        <f t="shared" si="13"/>
        <v>561104.16</v>
      </c>
      <c r="J212" s="984" t="s">
        <v>1269</v>
      </c>
    </row>
    <row r="213" spans="1:10" s="624" customFormat="1" ht="300">
      <c r="A213" s="953">
        <v>30.3</v>
      </c>
      <c r="B213" s="946" t="s">
        <v>1255</v>
      </c>
      <c r="C213" s="971" t="s">
        <v>365</v>
      </c>
      <c r="D213" s="1078">
        <v>1</v>
      </c>
      <c r="E213" s="820">
        <v>2033551</v>
      </c>
      <c r="F213" s="1009">
        <f t="shared" si="14"/>
        <v>183019.59</v>
      </c>
      <c r="G213" s="1009">
        <f t="shared" si="15"/>
        <v>183019.59</v>
      </c>
      <c r="H213" s="1009">
        <f t="shared" si="16"/>
        <v>2399590.1799999997</v>
      </c>
      <c r="I213" s="1009">
        <f t="shared" si="13"/>
        <v>2399590.1799999997</v>
      </c>
      <c r="J213" s="984" t="s">
        <v>1269</v>
      </c>
    </row>
    <row r="214" spans="1:10" s="624" customFormat="1" ht="120">
      <c r="A214" s="948">
        <v>31</v>
      </c>
      <c r="B214" s="920" t="s">
        <v>366</v>
      </c>
      <c r="C214" s="972" t="s">
        <v>218</v>
      </c>
      <c r="D214" s="1078">
        <v>1</v>
      </c>
      <c r="E214" s="820">
        <v>225950</v>
      </c>
      <c r="F214" s="1009">
        <f t="shared" si="14"/>
        <v>20335.5</v>
      </c>
      <c r="G214" s="1009">
        <f t="shared" si="15"/>
        <v>20335.5</v>
      </c>
      <c r="H214" s="1009">
        <f t="shared" si="16"/>
        <v>266621</v>
      </c>
      <c r="I214" s="1009">
        <f t="shared" si="13"/>
        <v>266621</v>
      </c>
      <c r="J214" s="984" t="s">
        <v>1269</v>
      </c>
    </row>
    <row r="215" spans="1:10" s="624" customFormat="1" ht="90">
      <c r="A215" s="925" t="s">
        <v>367</v>
      </c>
      <c r="B215" s="908" t="s">
        <v>1256</v>
      </c>
      <c r="C215" s="941"/>
      <c r="D215" s="1080"/>
      <c r="E215" s="942"/>
      <c r="F215" s="1009"/>
      <c r="G215" s="1009"/>
      <c r="H215" s="1009"/>
      <c r="I215" s="1009"/>
      <c r="J215" s="927"/>
    </row>
    <row r="216" spans="1:10" s="624" customFormat="1" ht="60">
      <c r="A216" s="925" t="s">
        <v>368</v>
      </c>
      <c r="B216" s="973" t="s">
        <v>369</v>
      </c>
      <c r="C216" s="974" t="s">
        <v>370</v>
      </c>
      <c r="D216" s="1078">
        <v>455</v>
      </c>
      <c r="E216" s="820">
        <v>508</v>
      </c>
      <c r="F216" s="1009">
        <f t="shared" si="14"/>
        <v>45.72</v>
      </c>
      <c r="G216" s="1009">
        <f t="shared" si="15"/>
        <v>45.72</v>
      </c>
      <c r="H216" s="1009">
        <f t="shared" si="16"/>
        <v>599.44000000000005</v>
      </c>
      <c r="I216" s="1009">
        <f t="shared" ref="I216:I225" si="17">H216*D216</f>
        <v>272745.2</v>
      </c>
      <c r="J216" s="984" t="s">
        <v>1269</v>
      </c>
    </row>
    <row r="217" spans="1:10" s="624" customFormat="1" ht="30">
      <c r="A217" s="925" t="s">
        <v>371</v>
      </c>
      <c r="B217" s="973" t="s">
        <v>372</v>
      </c>
      <c r="C217" s="974" t="s">
        <v>206</v>
      </c>
      <c r="D217" s="1078">
        <v>1</v>
      </c>
      <c r="E217" s="820">
        <v>50839</v>
      </c>
      <c r="F217" s="1009">
        <f t="shared" si="14"/>
        <v>4575.51</v>
      </c>
      <c r="G217" s="1009">
        <f t="shared" si="15"/>
        <v>4575.51</v>
      </c>
      <c r="H217" s="1009">
        <f t="shared" si="16"/>
        <v>59990.020000000004</v>
      </c>
      <c r="I217" s="1009">
        <f t="shared" si="17"/>
        <v>59990.020000000004</v>
      </c>
      <c r="J217" s="984" t="s">
        <v>1269</v>
      </c>
    </row>
    <row r="218" spans="1:10" s="624" customFormat="1" ht="30">
      <c r="A218" s="925" t="s">
        <v>373</v>
      </c>
      <c r="B218" s="973" t="s">
        <v>374</v>
      </c>
      <c r="C218" s="974" t="s">
        <v>218</v>
      </c>
      <c r="D218" s="1078">
        <v>1</v>
      </c>
      <c r="E218" s="820">
        <v>62136</v>
      </c>
      <c r="F218" s="1009">
        <f t="shared" si="14"/>
        <v>5592.24</v>
      </c>
      <c r="G218" s="1009">
        <f t="shared" si="15"/>
        <v>5592.24</v>
      </c>
      <c r="H218" s="1009">
        <f t="shared" si="16"/>
        <v>73320.48000000001</v>
      </c>
      <c r="I218" s="1009">
        <f t="shared" si="17"/>
        <v>73320.48000000001</v>
      </c>
      <c r="J218" s="984" t="s">
        <v>1269</v>
      </c>
    </row>
    <row r="219" spans="1:10" s="624" customFormat="1" ht="30">
      <c r="A219" s="925" t="s">
        <v>375</v>
      </c>
      <c r="B219" s="973" t="s">
        <v>376</v>
      </c>
      <c r="C219" s="974" t="s">
        <v>206</v>
      </c>
      <c r="D219" s="1078">
        <v>300</v>
      </c>
      <c r="E219" s="820">
        <v>90</v>
      </c>
      <c r="F219" s="1009">
        <f t="shared" si="14"/>
        <v>8.1</v>
      </c>
      <c r="G219" s="1009">
        <f t="shared" si="15"/>
        <v>8.1</v>
      </c>
      <c r="H219" s="1009">
        <f t="shared" si="16"/>
        <v>106.19999999999999</v>
      </c>
      <c r="I219" s="1009">
        <f t="shared" si="17"/>
        <v>31859.999999999996</v>
      </c>
      <c r="J219" s="984" t="s">
        <v>1269</v>
      </c>
    </row>
    <row r="220" spans="1:10" s="624" customFormat="1" ht="75">
      <c r="A220" s="925" t="s">
        <v>377</v>
      </c>
      <c r="B220" s="973" t="s">
        <v>378</v>
      </c>
      <c r="C220" s="974" t="s">
        <v>206</v>
      </c>
      <c r="D220" s="1078">
        <v>150</v>
      </c>
      <c r="E220" s="820">
        <v>226</v>
      </c>
      <c r="F220" s="1009">
        <f t="shared" si="14"/>
        <v>20.34</v>
      </c>
      <c r="G220" s="1009">
        <f t="shared" si="15"/>
        <v>20.34</v>
      </c>
      <c r="H220" s="1009">
        <f t="shared" si="16"/>
        <v>266.68</v>
      </c>
      <c r="I220" s="1009">
        <f t="shared" si="17"/>
        <v>40002</v>
      </c>
      <c r="J220" s="984" t="s">
        <v>1269</v>
      </c>
    </row>
    <row r="221" spans="1:10" s="624" customFormat="1" ht="30">
      <c r="A221" s="925" t="s">
        <v>379</v>
      </c>
      <c r="B221" s="973" t="s">
        <v>380</v>
      </c>
      <c r="C221" s="974" t="s">
        <v>206</v>
      </c>
      <c r="D221" s="1078">
        <v>150</v>
      </c>
      <c r="E221" s="820">
        <v>226</v>
      </c>
      <c r="F221" s="1009">
        <f t="shared" si="14"/>
        <v>20.34</v>
      </c>
      <c r="G221" s="1009">
        <f t="shared" si="15"/>
        <v>20.34</v>
      </c>
      <c r="H221" s="1009">
        <f t="shared" si="16"/>
        <v>266.68</v>
      </c>
      <c r="I221" s="1009">
        <f t="shared" si="17"/>
        <v>40002</v>
      </c>
      <c r="J221" s="984" t="s">
        <v>1269</v>
      </c>
    </row>
    <row r="222" spans="1:10" s="624" customFormat="1" ht="30">
      <c r="A222" s="925" t="s">
        <v>381</v>
      </c>
      <c r="B222" s="973" t="s">
        <v>382</v>
      </c>
      <c r="C222" s="974" t="s">
        <v>206</v>
      </c>
      <c r="D222" s="1078">
        <v>100</v>
      </c>
      <c r="E222" s="820">
        <v>678</v>
      </c>
      <c r="F222" s="1009">
        <f t="shared" si="14"/>
        <v>61.019999999999996</v>
      </c>
      <c r="G222" s="1009">
        <f t="shared" si="15"/>
        <v>61.019999999999996</v>
      </c>
      <c r="H222" s="1009">
        <f t="shared" si="16"/>
        <v>800.04</v>
      </c>
      <c r="I222" s="1009">
        <f t="shared" si="17"/>
        <v>80004</v>
      </c>
      <c r="J222" s="984" t="s">
        <v>1269</v>
      </c>
    </row>
    <row r="223" spans="1:10" s="624" customFormat="1" ht="30">
      <c r="A223" s="925" t="s">
        <v>383</v>
      </c>
      <c r="B223" s="973" t="s">
        <v>384</v>
      </c>
      <c r="C223" s="974" t="s">
        <v>206</v>
      </c>
      <c r="D223" s="1078">
        <v>1</v>
      </c>
      <c r="E223" s="820">
        <v>11298</v>
      </c>
      <c r="F223" s="1009">
        <f t="shared" si="14"/>
        <v>1016.8199999999999</v>
      </c>
      <c r="G223" s="1009">
        <f t="shared" si="15"/>
        <v>1016.8199999999999</v>
      </c>
      <c r="H223" s="1009">
        <f t="shared" si="16"/>
        <v>13331.64</v>
      </c>
      <c r="I223" s="1009">
        <f t="shared" si="17"/>
        <v>13331.64</v>
      </c>
      <c r="J223" s="984" t="s">
        <v>1269</v>
      </c>
    </row>
    <row r="224" spans="1:10" s="624" customFormat="1" ht="210">
      <c r="A224" s="925" t="s">
        <v>385</v>
      </c>
      <c r="B224" s="908" t="s">
        <v>1257</v>
      </c>
      <c r="C224" s="938" t="s">
        <v>365</v>
      </c>
      <c r="D224" s="1078">
        <v>1</v>
      </c>
      <c r="E224" s="820">
        <v>656430</v>
      </c>
      <c r="F224" s="1009">
        <f t="shared" si="14"/>
        <v>59078.7</v>
      </c>
      <c r="G224" s="1009">
        <f t="shared" si="15"/>
        <v>59078.7</v>
      </c>
      <c r="H224" s="1009">
        <f t="shared" si="16"/>
        <v>774587.39999999991</v>
      </c>
      <c r="I224" s="1009">
        <f t="shared" si="17"/>
        <v>774587.39999999991</v>
      </c>
      <c r="J224" s="984" t="s">
        <v>1269</v>
      </c>
    </row>
    <row r="225" spans="1:11" s="624" customFormat="1" ht="120">
      <c r="A225" s="1099" t="s">
        <v>1608</v>
      </c>
      <c r="B225" s="1091" t="s">
        <v>1604</v>
      </c>
      <c r="C225" s="1092" t="s">
        <v>218</v>
      </c>
      <c r="D225" s="1093">
        <v>1</v>
      </c>
      <c r="E225" s="1094">
        <v>1500000</v>
      </c>
      <c r="F225" s="1098">
        <f t="shared" ref="F225" si="18">E225*0.09</f>
        <v>135000</v>
      </c>
      <c r="G225" s="1098">
        <f t="shared" ref="G225" si="19">E225*0.09</f>
        <v>135000</v>
      </c>
      <c r="H225" s="1098">
        <f t="shared" ref="H225" si="20">E225+F225+G225</f>
        <v>1770000</v>
      </c>
      <c r="I225" s="1098">
        <f t="shared" si="17"/>
        <v>1770000</v>
      </c>
      <c r="J225" s="984"/>
    </row>
    <row r="226" spans="1:11" s="624" customFormat="1" ht="120">
      <c r="A226" s="925"/>
      <c r="B226" s="1091" t="s">
        <v>1605</v>
      </c>
      <c r="C226" s="1095"/>
      <c r="D226" s="1096"/>
      <c r="E226" s="1097"/>
      <c r="F226" s="1097"/>
      <c r="G226" s="1097"/>
      <c r="H226" s="1100"/>
      <c r="I226" s="1100"/>
      <c r="J226" s="984"/>
    </row>
    <row r="227" spans="1:11" s="624" customFormat="1" ht="120">
      <c r="A227" s="925"/>
      <c r="B227" s="1091" t="s">
        <v>1606</v>
      </c>
      <c r="C227" s="1095"/>
      <c r="D227" s="1096"/>
      <c r="E227" s="1097"/>
      <c r="F227" s="1097"/>
      <c r="G227" s="1097"/>
      <c r="H227" s="1100"/>
      <c r="I227" s="1100"/>
      <c r="J227" s="984"/>
    </row>
    <row r="228" spans="1:11" s="624" customFormat="1" ht="165">
      <c r="A228" s="925"/>
      <c r="B228" s="1091" t="s">
        <v>1607</v>
      </c>
      <c r="C228" s="1095"/>
      <c r="D228" s="1096"/>
      <c r="E228" s="1097"/>
      <c r="F228" s="1097"/>
      <c r="G228" s="1097"/>
      <c r="H228" s="1100"/>
      <c r="I228" s="1100"/>
      <c r="J228" s="984"/>
    </row>
    <row r="229" spans="1:11" s="624" customFormat="1">
      <c r="A229" s="975" t="s">
        <v>386</v>
      </c>
      <c r="B229" s="1189" t="s">
        <v>1614</v>
      </c>
      <c r="C229" s="976"/>
      <c r="D229" s="1079"/>
      <c r="E229" s="977"/>
      <c r="F229" s="977"/>
      <c r="G229" s="977"/>
      <c r="H229" s="977"/>
      <c r="I229" s="978">
        <f>SUM(I10:I228)</f>
        <v>878008929.65348136</v>
      </c>
      <c r="J229" s="979"/>
      <c r="K229" s="753"/>
    </row>
    <row r="230" spans="1:11" ht="18">
      <c r="A230" s="833"/>
      <c r="B230" s="1256"/>
      <c r="C230" s="1257"/>
      <c r="D230" s="1257"/>
      <c r="E230" s="1257"/>
      <c r="F230" s="1008"/>
      <c r="G230" s="1008"/>
      <c r="H230" s="1008"/>
      <c r="I230" s="1007"/>
      <c r="J230" s="905"/>
      <c r="K230" s="528"/>
    </row>
  </sheetData>
  <mergeCells count="28">
    <mergeCell ref="G5:G6"/>
    <mergeCell ref="H5:H6"/>
    <mergeCell ref="B230:E230"/>
    <mergeCell ref="J92:J93"/>
    <mergeCell ref="I92:I93"/>
    <mergeCell ref="F92:F93"/>
    <mergeCell ref="G92:G93"/>
    <mergeCell ref="H92:H93"/>
    <mergeCell ref="C92:C93"/>
    <mergeCell ref="D92:D93"/>
    <mergeCell ref="E92:E93"/>
    <mergeCell ref="J5:J6"/>
    <mergeCell ref="D1:J1"/>
    <mergeCell ref="D2:J2"/>
    <mergeCell ref="D3:J3"/>
    <mergeCell ref="A92:A93"/>
    <mergeCell ref="D31:D36"/>
    <mergeCell ref="A1:C2"/>
    <mergeCell ref="I5:I6"/>
    <mergeCell ref="A3:C3"/>
    <mergeCell ref="A4:A6"/>
    <mergeCell ref="B4:C4"/>
    <mergeCell ref="E4:I4"/>
    <mergeCell ref="B5:B6"/>
    <mergeCell ref="C5:C6"/>
    <mergeCell ref="D5:D6"/>
    <mergeCell ref="E5:E6"/>
    <mergeCell ref="F5:F6"/>
  </mergeCells>
  <dataValidations count="1">
    <dataValidation allowBlank="1" showInputMessage="1" showErrorMessage="1" prompt="Enter numeric values only" sqref="E589833:H589945 E655369:H655481 E720905:H721017 E786441:H786553 E851977:H852089 E917513:H917625 E65545:H65657 E131081:H131193 E196617:H196729 E262153:H262265 E327689:H327801 E393225:H393337 E458761:H458873 E524297:H524409 E983049:H983161 IQ65541:IQ65653 IQ131077:IQ131189 IQ196613:IQ196725 IQ262149:IQ262261 IQ327685:IQ327797 IQ393221:IQ393333 IQ458757:IQ458869 IQ524293:IQ524405 IQ589829:IQ589941 IQ655365:IQ655477 IQ720901:IQ721013 IQ786437:IQ786549 IQ851973:IQ852085 IQ917509:IQ917621 IQ983045:IQ983157 SM65541:SM65653 SM131077:SM131189 SM196613:SM196725 SM262149:SM262261 SM327685:SM327797 SM393221:SM393333 SM458757:SM458869 SM524293:SM524405 SM589829:SM589941 SM655365:SM655477 SM720901:SM721013 SM786437:SM786549 SM851973:SM852085 SM917509:SM917621 SM983045:SM983157 ACI65541:ACI65653 ACI131077:ACI131189 ACI196613:ACI196725 ACI262149:ACI262261 ACI327685:ACI327797 ACI393221:ACI393333 ACI458757:ACI458869 ACI524293:ACI524405 ACI589829:ACI589941 ACI655365:ACI655477 ACI720901:ACI721013 ACI786437:ACI786549 ACI851973:ACI852085 ACI917509:ACI917621 ACI983045:ACI983157 AME65541:AME65653 AME131077:AME131189 AME196613:AME196725 AME262149:AME262261 AME327685:AME327797 AME393221:AME393333 AME458757:AME458869 AME524293:AME524405 AME589829:AME589941 AME655365:AME655477 AME720901:AME721013 AME786437:AME786549 AME851973:AME852085 AME917509:AME917621 AME983045:AME983157 AWA65541:AWA65653 AWA131077:AWA131189 AWA196613:AWA196725 AWA262149:AWA262261 AWA327685:AWA327797 AWA393221:AWA393333 AWA458757:AWA458869 AWA524293:AWA524405 AWA589829:AWA589941 AWA655365:AWA655477 AWA720901:AWA721013 AWA786437:AWA786549 AWA851973:AWA852085 AWA917509:AWA917621 AWA983045:AWA983157 BFW65541:BFW65653 BFW131077:BFW131189 BFW196613:BFW196725 BFW262149:BFW262261 BFW327685:BFW327797 BFW393221:BFW393333 BFW458757:BFW458869 BFW524293:BFW524405 BFW589829:BFW589941 BFW655365:BFW655477 BFW720901:BFW721013 BFW786437:BFW786549 BFW851973:BFW852085 BFW917509:BFW917621 BFW983045:BFW983157 BPS65541:BPS65653 BPS131077:BPS131189 BPS196613:BPS196725 BPS262149:BPS262261 BPS327685:BPS327797 BPS393221:BPS393333 BPS458757:BPS458869 BPS524293:BPS524405 BPS589829:BPS589941 BPS655365:BPS655477 BPS720901:BPS721013 BPS786437:BPS786549 BPS851973:BPS852085 BPS917509:BPS917621 BPS983045:BPS983157 BZO65541:BZO65653 BZO131077:BZO131189 BZO196613:BZO196725 BZO262149:BZO262261 BZO327685:BZO327797 BZO393221:BZO393333 BZO458757:BZO458869 BZO524293:BZO524405 BZO589829:BZO589941 BZO655365:BZO655477 BZO720901:BZO721013 BZO786437:BZO786549 BZO851973:BZO852085 BZO917509:BZO917621 BZO983045:BZO983157 CJK65541:CJK65653 CJK131077:CJK131189 CJK196613:CJK196725 CJK262149:CJK262261 CJK327685:CJK327797 CJK393221:CJK393333 CJK458757:CJK458869 CJK524293:CJK524405 CJK589829:CJK589941 CJK655365:CJK655477 CJK720901:CJK721013 CJK786437:CJK786549 CJK851973:CJK852085 CJK917509:CJK917621 CJK983045:CJK983157 CTG65541:CTG65653 CTG131077:CTG131189 CTG196613:CTG196725 CTG262149:CTG262261 CTG327685:CTG327797 CTG393221:CTG393333 CTG458757:CTG458869 CTG524293:CTG524405 CTG589829:CTG589941 CTG655365:CTG655477 CTG720901:CTG721013 CTG786437:CTG786549 CTG851973:CTG852085 CTG917509:CTG917621 CTG983045:CTG983157 DDC65541:DDC65653 DDC131077:DDC131189 DDC196613:DDC196725 DDC262149:DDC262261 DDC327685:DDC327797 DDC393221:DDC393333 DDC458757:DDC458869 DDC524293:DDC524405 DDC589829:DDC589941 DDC655365:DDC655477 DDC720901:DDC721013 DDC786437:DDC786549 DDC851973:DDC852085 DDC917509:DDC917621 DDC983045:DDC983157 DMY65541:DMY65653 DMY131077:DMY131189 DMY196613:DMY196725 DMY262149:DMY262261 DMY327685:DMY327797 DMY393221:DMY393333 DMY458757:DMY458869 DMY524293:DMY524405 DMY589829:DMY589941 DMY655365:DMY655477 DMY720901:DMY721013 DMY786437:DMY786549 DMY851973:DMY852085 DMY917509:DMY917621 DMY983045:DMY983157 DWU65541:DWU65653 DWU131077:DWU131189 DWU196613:DWU196725 DWU262149:DWU262261 DWU327685:DWU327797 DWU393221:DWU393333 DWU458757:DWU458869 DWU524293:DWU524405 DWU589829:DWU589941 DWU655365:DWU655477 DWU720901:DWU721013 DWU786437:DWU786549 DWU851973:DWU852085 DWU917509:DWU917621 DWU983045:DWU983157 EGQ65541:EGQ65653 EGQ131077:EGQ131189 EGQ196613:EGQ196725 EGQ262149:EGQ262261 EGQ327685:EGQ327797 EGQ393221:EGQ393333 EGQ458757:EGQ458869 EGQ524293:EGQ524405 EGQ589829:EGQ589941 EGQ655365:EGQ655477 EGQ720901:EGQ721013 EGQ786437:EGQ786549 EGQ851973:EGQ852085 EGQ917509:EGQ917621 EGQ983045:EGQ983157 EQM65541:EQM65653 EQM131077:EQM131189 EQM196613:EQM196725 EQM262149:EQM262261 EQM327685:EQM327797 EQM393221:EQM393333 EQM458757:EQM458869 EQM524293:EQM524405 EQM589829:EQM589941 EQM655365:EQM655477 EQM720901:EQM721013 EQM786437:EQM786549 EQM851973:EQM852085 EQM917509:EQM917621 EQM983045:EQM983157 FAI65541:FAI65653 FAI131077:FAI131189 FAI196613:FAI196725 FAI262149:FAI262261 FAI327685:FAI327797 FAI393221:FAI393333 FAI458757:FAI458869 FAI524293:FAI524405 FAI589829:FAI589941 FAI655365:FAI655477 FAI720901:FAI721013 FAI786437:FAI786549 FAI851973:FAI852085 FAI917509:FAI917621 FAI983045:FAI983157 FKE65541:FKE65653 FKE131077:FKE131189 FKE196613:FKE196725 FKE262149:FKE262261 FKE327685:FKE327797 FKE393221:FKE393333 FKE458757:FKE458869 FKE524293:FKE524405 FKE589829:FKE589941 FKE655365:FKE655477 FKE720901:FKE721013 FKE786437:FKE786549 FKE851973:FKE852085 FKE917509:FKE917621 FKE983045:FKE983157 FUA65541:FUA65653 FUA131077:FUA131189 FUA196613:FUA196725 FUA262149:FUA262261 FUA327685:FUA327797 FUA393221:FUA393333 FUA458757:FUA458869 FUA524293:FUA524405 FUA589829:FUA589941 FUA655365:FUA655477 FUA720901:FUA721013 FUA786437:FUA786549 FUA851973:FUA852085 FUA917509:FUA917621 FUA983045:FUA983157 GDW65541:GDW65653 GDW131077:GDW131189 GDW196613:GDW196725 GDW262149:GDW262261 GDW327685:GDW327797 GDW393221:GDW393333 GDW458757:GDW458869 GDW524293:GDW524405 GDW589829:GDW589941 GDW655365:GDW655477 GDW720901:GDW721013 GDW786437:GDW786549 GDW851973:GDW852085 GDW917509:GDW917621 GDW983045:GDW983157 GNS65541:GNS65653 GNS131077:GNS131189 GNS196613:GNS196725 GNS262149:GNS262261 GNS327685:GNS327797 GNS393221:GNS393333 GNS458757:GNS458869 GNS524293:GNS524405 GNS589829:GNS589941 GNS655365:GNS655477 GNS720901:GNS721013 GNS786437:GNS786549 GNS851973:GNS852085 GNS917509:GNS917621 GNS983045:GNS983157 GXO65541:GXO65653 GXO131077:GXO131189 GXO196613:GXO196725 GXO262149:GXO262261 GXO327685:GXO327797 GXO393221:GXO393333 GXO458757:GXO458869 GXO524293:GXO524405 GXO589829:GXO589941 GXO655365:GXO655477 GXO720901:GXO721013 GXO786437:GXO786549 GXO851973:GXO852085 GXO917509:GXO917621 GXO983045:GXO983157 HHK65541:HHK65653 HHK131077:HHK131189 HHK196613:HHK196725 HHK262149:HHK262261 HHK327685:HHK327797 HHK393221:HHK393333 HHK458757:HHK458869 HHK524293:HHK524405 HHK589829:HHK589941 HHK655365:HHK655477 HHK720901:HHK721013 HHK786437:HHK786549 HHK851973:HHK852085 HHK917509:HHK917621 HHK983045:HHK983157 HRG65541:HRG65653 HRG131077:HRG131189 HRG196613:HRG196725 HRG262149:HRG262261 HRG327685:HRG327797 HRG393221:HRG393333 HRG458757:HRG458869 HRG524293:HRG524405 HRG589829:HRG589941 HRG655365:HRG655477 HRG720901:HRG721013 HRG786437:HRG786549 HRG851973:HRG852085 HRG917509:HRG917621 HRG983045:HRG983157 IBC65541:IBC65653 IBC131077:IBC131189 IBC196613:IBC196725 IBC262149:IBC262261 IBC327685:IBC327797 IBC393221:IBC393333 IBC458757:IBC458869 IBC524293:IBC524405 IBC589829:IBC589941 IBC655365:IBC655477 IBC720901:IBC721013 IBC786437:IBC786549 IBC851973:IBC852085 IBC917509:IBC917621 IBC983045:IBC983157 IKY65541:IKY65653 IKY131077:IKY131189 IKY196613:IKY196725 IKY262149:IKY262261 IKY327685:IKY327797 IKY393221:IKY393333 IKY458757:IKY458869 IKY524293:IKY524405 IKY589829:IKY589941 IKY655365:IKY655477 IKY720901:IKY721013 IKY786437:IKY786549 IKY851973:IKY852085 IKY917509:IKY917621 IKY983045:IKY983157 IUU65541:IUU65653 IUU131077:IUU131189 IUU196613:IUU196725 IUU262149:IUU262261 IUU327685:IUU327797 IUU393221:IUU393333 IUU458757:IUU458869 IUU524293:IUU524405 IUU589829:IUU589941 IUU655365:IUU655477 IUU720901:IUU721013 IUU786437:IUU786549 IUU851973:IUU852085 IUU917509:IUU917621 IUU983045:IUU983157 JEQ65541:JEQ65653 JEQ131077:JEQ131189 JEQ196613:JEQ196725 JEQ262149:JEQ262261 JEQ327685:JEQ327797 JEQ393221:JEQ393333 JEQ458757:JEQ458869 JEQ524293:JEQ524405 JEQ589829:JEQ589941 JEQ655365:JEQ655477 JEQ720901:JEQ721013 JEQ786437:JEQ786549 JEQ851973:JEQ852085 JEQ917509:JEQ917621 JEQ983045:JEQ983157 JOM65541:JOM65653 JOM131077:JOM131189 JOM196613:JOM196725 JOM262149:JOM262261 JOM327685:JOM327797 JOM393221:JOM393333 JOM458757:JOM458869 JOM524293:JOM524405 JOM589829:JOM589941 JOM655365:JOM655477 JOM720901:JOM721013 JOM786437:JOM786549 JOM851973:JOM852085 JOM917509:JOM917621 JOM983045:JOM983157 JYI65541:JYI65653 JYI131077:JYI131189 JYI196613:JYI196725 JYI262149:JYI262261 JYI327685:JYI327797 JYI393221:JYI393333 JYI458757:JYI458869 JYI524293:JYI524405 JYI589829:JYI589941 JYI655365:JYI655477 JYI720901:JYI721013 JYI786437:JYI786549 JYI851973:JYI852085 JYI917509:JYI917621 JYI983045:JYI983157 KIE65541:KIE65653 KIE131077:KIE131189 KIE196613:KIE196725 KIE262149:KIE262261 KIE327685:KIE327797 KIE393221:KIE393333 KIE458757:KIE458869 KIE524293:KIE524405 KIE589829:KIE589941 KIE655365:KIE655477 KIE720901:KIE721013 KIE786437:KIE786549 KIE851973:KIE852085 KIE917509:KIE917621 KIE983045:KIE983157 KSA65541:KSA65653 KSA131077:KSA131189 KSA196613:KSA196725 KSA262149:KSA262261 KSA327685:KSA327797 KSA393221:KSA393333 KSA458757:KSA458869 KSA524293:KSA524405 KSA589829:KSA589941 KSA655365:KSA655477 KSA720901:KSA721013 KSA786437:KSA786549 KSA851973:KSA852085 KSA917509:KSA917621 KSA983045:KSA983157 LBW65541:LBW65653 LBW131077:LBW131189 LBW196613:LBW196725 LBW262149:LBW262261 LBW327685:LBW327797 LBW393221:LBW393333 LBW458757:LBW458869 LBW524293:LBW524405 LBW589829:LBW589941 LBW655365:LBW655477 LBW720901:LBW721013 LBW786437:LBW786549 LBW851973:LBW852085 LBW917509:LBW917621 LBW983045:LBW983157 LLS65541:LLS65653 LLS131077:LLS131189 LLS196613:LLS196725 LLS262149:LLS262261 LLS327685:LLS327797 LLS393221:LLS393333 LLS458757:LLS458869 LLS524293:LLS524405 LLS589829:LLS589941 LLS655365:LLS655477 LLS720901:LLS721013 LLS786437:LLS786549 LLS851973:LLS852085 LLS917509:LLS917621 LLS983045:LLS983157 LVO65541:LVO65653 LVO131077:LVO131189 LVO196613:LVO196725 LVO262149:LVO262261 LVO327685:LVO327797 LVO393221:LVO393333 LVO458757:LVO458869 LVO524293:LVO524405 LVO589829:LVO589941 LVO655365:LVO655477 LVO720901:LVO721013 LVO786437:LVO786549 LVO851973:LVO852085 LVO917509:LVO917621 LVO983045:LVO983157 MFK65541:MFK65653 MFK131077:MFK131189 MFK196613:MFK196725 MFK262149:MFK262261 MFK327685:MFK327797 MFK393221:MFK393333 MFK458757:MFK458869 MFK524293:MFK524405 MFK589829:MFK589941 MFK655365:MFK655477 MFK720901:MFK721013 MFK786437:MFK786549 MFK851973:MFK852085 MFK917509:MFK917621 MFK983045:MFK983157 MPG65541:MPG65653 MPG131077:MPG131189 MPG196613:MPG196725 MPG262149:MPG262261 MPG327685:MPG327797 MPG393221:MPG393333 MPG458757:MPG458869 MPG524293:MPG524405 MPG589829:MPG589941 MPG655365:MPG655477 MPG720901:MPG721013 MPG786437:MPG786549 MPG851973:MPG852085 MPG917509:MPG917621 MPG983045:MPG983157 MZC65541:MZC65653 MZC131077:MZC131189 MZC196613:MZC196725 MZC262149:MZC262261 MZC327685:MZC327797 MZC393221:MZC393333 MZC458757:MZC458869 MZC524293:MZC524405 MZC589829:MZC589941 MZC655365:MZC655477 MZC720901:MZC721013 MZC786437:MZC786549 MZC851973:MZC852085 MZC917509:MZC917621 MZC983045:MZC983157 NIY65541:NIY65653 NIY131077:NIY131189 NIY196613:NIY196725 NIY262149:NIY262261 NIY327685:NIY327797 NIY393221:NIY393333 NIY458757:NIY458869 NIY524293:NIY524405 NIY589829:NIY589941 NIY655365:NIY655477 NIY720901:NIY721013 NIY786437:NIY786549 NIY851973:NIY852085 NIY917509:NIY917621 NIY983045:NIY983157 NSU65541:NSU65653 NSU131077:NSU131189 NSU196613:NSU196725 NSU262149:NSU262261 NSU327685:NSU327797 NSU393221:NSU393333 NSU458757:NSU458869 NSU524293:NSU524405 NSU589829:NSU589941 NSU655365:NSU655477 NSU720901:NSU721013 NSU786437:NSU786549 NSU851973:NSU852085 NSU917509:NSU917621 NSU983045:NSU983157 OCQ65541:OCQ65653 OCQ131077:OCQ131189 OCQ196613:OCQ196725 OCQ262149:OCQ262261 OCQ327685:OCQ327797 OCQ393221:OCQ393333 OCQ458757:OCQ458869 OCQ524293:OCQ524405 OCQ589829:OCQ589941 OCQ655365:OCQ655477 OCQ720901:OCQ721013 OCQ786437:OCQ786549 OCQ851973:OCQ852085 OCQ917509:OCQ917621 OCQ983045:OCQ983157 OMM65541:OMM65653 OMM131077:OMM131189 OMM196613:OMM196725 OMM262149:OMM262261 OMM327685:OMM327797 OMM393221:OMM393333 OMM458757:OMM458869 OMM524293:OMM524405 OMM589829:OMM589941 OMM655365:OMM655477 OMM720901:OMM721013 OMM786437:OMM786549 OMM851973:OMM852085 OMM917509:OMM917621 OMM983045:OMM983157 OWI65541:OWI65653 OWI131077:OWI131189 OWI196613:OWI196725 OWI262149:OWI262261 OWI327685:OWI327797 OWI393221:OWI393333 OWI458757:OWI458869 OWI524293:OWI524405 OWI589829:OWI589941 OWI655365:OWI655477 OWI720901:OWI721013 OWI786437:OWI786549 OWI851973:OWI852085 OWI917509:OWI917621 OWI983045:OWI983157 PGE65541:PGE65653 PGE131077:PGE131189 PGE196613:PGE196725 PGE262149:PGE262261 PGE327685:PGE327797 PGE393221:PGE393333 PGE458757:PGE458869 PGE524293:PGE524405 PGE589829:PGE589941 PGE655365:PGE655477 PGE720901:PGE721013 PGE786437:PGE786549 PGE851973:PGE852085 PGE917509:PGE917621 PGE983045:PGE983157 PQA65541:PQA65653 PQA131077:PQA131189 PQA196613:PQA196725 PQA262149:PQA262261 PQA327685:PQA327797 PQA393221:PQA393333 PQA458757:PQA458869 PQA524293:PQA524405 PQA589829:PQA589941 PQA655365:PQA655477 PQA720901:PQA721013 PQA786437:PQA786549 PQA851973:PQA852085 PQA917509:PQA917621 PQA983045:PQA983157 PZW65541:PZW65653 PZW131077:PZW131189 PZW196613:PZW196725 PZW262149:PZW262261 PZW327685:PZW327797 PZW393221:PZW393333 PZW458757:PZW458869 PZW524293:PZW524405 PZW589829:PZW589941 PZW655365:PZW655477 PZW720901:PZW721013 PZW786437:PZW786549 PZW851973:PZW852085 PZW917509:PZW917621 PZW983045:PZW983157 QJS65541:QJS65653 QJS131077:QJS131189 QJS196613:QJS196725 QJS262149:QJS262261 QJS327685:QJS327797 QJS393221:QJS393333 QJS458757:QJS458869 QJS524293:QJS524405 QJS589829:QJS589941 QJS655365:QJS655477 QJS720901:QJS721013 QJS786437:QJS786549 QJS851973:QJS852085 QJS917509:QJS917621 QJS983045:QJS983157 QTO65541:QTO65653 QTO131077:QTO131189 QTO196613:QTO196725 QTO262149:QTO262261 QTO327685:QTO327797 QTO393221:QTO393333 QTO458757:QTO458869 QTO524293:QTO524405 QTO589829:QTO589941 QTO655365:QTO655477 QTO720901:QTO721013 QTO786437:QTO786549 QTO851973:QTO852085 QTO917509:QTO917621 QTO983045:QTO983157 RDK65541:RDK65653 RDK131077:RDK131189 RDK196613:RDK196725 RDK262149:RDK262261 RDK327685:RDK327797 RDK393221:RDK393333 RDK458757:RDK458869 RDK524293:RDK524405 RDK589829:RDK589941 RDK655365:RDK655477 RDK720901:RDK721013 RDK786437:RDK786549 RDK851973:RDK852085 RDK917509:RDK917621 RDK983045:RDK983157 RNG65541:RNG65653 RNG131077:RNG131189 RNG196613:RNG196725 RNG262149:RNG262261 RNG327685:RNG327797 RNG393221:RNG393333 RNG458757:RNG458869 RNG524293:RNG524405 RNG589829:RNG589941 RNG655365:RNG655477 RNG720901:RNG721013 RNG786437:RNG786549 RNG851973:RNG852085 RNG917509:RNG917621 RNG983045:RNG983157 RXC65541:RXC65653 RXC131077:RXC131189 RXC196613:RXC196725 RXC262149:RXC262261 RXC327685:RXC327797 RXC393221:RXC393333 RXC458757:RXC458869 RXC524293:RXC524405 RXC589829:RXC589941 RXC655365:RXC655477 RXC720901:RXC721013 RXC786437:RXC786549 RXC851973:RXC852085 RXC917509:RXC917621 RXC983045:RXC983157 SGY65541:SGY65653 SGY131077:SGY131189 SGY196613:SGY196725 SGY262149:SGY262261 SGY327685:SGY327797 SGY393221:SGY393333 SGY458757:SGY458869 SGY524293:SGY524405 SGY589829:SGY589941 SGY655365:SGY655477 SGY720901:SGY721013 SGY786437:SGY786549 SGY851973:SGY852085 SGY917509:SGY917621 SGY983045:SGY983157 SQU65541:SQU65653 SQU131077:SQU131189 SQU196613:SQU196725 SQU262149:SQU262261 SQU327685:SQU327797 SQU393221:SQU393333 SQU458757:SQU458869 SQU524293:SQU524405 SQU589829:SQU589941 SQU655365:SQU655477 SQU720901:SQU721013 SQU786437:SQU786549 SQU851973:SQU852085 SQU917509:SQU917621 SQU983045:SQU983157 TAQ65541:TAQ65653 TAQ131077:TAQ131189 TAQ196613:TAQ196725 TAQ262149:TAQ262261 TAQ327685:TAQ327797 TAQ393221:TAQ393333 TAQ458757:TAQ458869 TAQ524293:TAQ524405 TAQ589829:TAQ589941 TAQ655365:TAQ655477 TAQ720901:TAQ721013 TAQ786437:TAQ786549 TAQ851973:TAQ852085 TAQ917509:TAQ917621 TAQ983045:TAQ983157 TKM65541:TKM65653 TKM131077:TKM131189 TKM196613:TKM196725 TKM262149:TKM262261 TKM327685:TKM327797 TKM393221:TKM393333 TKM458757:TKM458869 TKM524293:TKM524405 TKM589829:TKM589941 TKM655365:TKM655477 TKM720901:TKM721013 TKM786437:TKM786549 TKM851973:TKM852085 TKM917509:TKM917621 TKM983045:TKM983157 TUI65541:TUI65653 TUI131077:TUI131189 TUI196613:TUI196725 TUI262149:TUI262261 TUI327685:TUI327797 TUI393221:TUI393333 TUI458757:TUI458869 TUI524293:TUI524405 TUI589829:TUI589941 TUI655365:TUI655477 TUI720901:TUI721013 TUI786437:TUI786549 TUI851973:TUI852085 TUI917509:TUI917621 TUI983045:TUI983157 UEE65541:UEE65653 UEE131077:UEE131189 UEE196613:UEE196725 UEE262149:UEE262261 UEE327685:UEE327797 UEE393221:UEE393333 UEE458757:UEE458869 UEE524293:UEE524405 UEE589829:UEE589941 UEE655365:UEE655477 UEE720901:UEE721013 UEE786437:UEE786549 UEE851973:UEE852085 UEE917509:UEE917621 UEE983045:UEE983157 UOA65541:UOA65653 UOA131077:UOA131189 UOA196613:UOA196725 UOA262149:UOA262261 UOA327685:UOA327797 UOA393221:UOA393333 UOA458757:UOA458869 UOA524293:UOA524405 UOA589829:UOA589941 UOA655365:UOA655477 UOA720901:UOA721013 UOA786437:UOA786549 UOA851973:UOA852085 UOA917509:UOA917621 UOA983045:UOA983157 UXW65541:UXW65653 UXW131077:UXW131189 UXW196613:UXW196725 UXW262149:UXW262261 UXW327685:UXW327797 UXW393221:UXW393333 UXW458757:UXW458869 UXW524293:UXW524405 UXW589829:UXW589941 UXW655365:UXW655477 UXW720901:UXW721013 UXW786437:UXW786549 UXW851973:UXW852085 UXW917509:UXW917621 UXW983045:UXW983157 VHS65541:VHS65653 VHS131077:VHS131189 VHS196613:VHS196725 VHS262149:VHS262261 VHS327685:VHS327797 VHS393221:VHS393333 VHS458757:VHS458869 VHS524293:VHS524405 VHS589829:VHS589941 VHS655365:VHS655477 VHS720901:VHS721013 VHS786437:VHS786549 VHS851973:VHS852085 VHS917509:VHS917621 VHS983045:VHS983157 VRO65541:VRO65653 VRO131077:VRO131189 VRO196613:VRO196725 VRO262149:VRO262261 VRO327685:VRO327797 VRO393221:VRO393333 VRO458757:VRO458869 VRO524293:VRO524405 VRO589829:VRO589941 VRO655365:VRO655477 VRO720901:VRO721013 VRO786437:VRO786549 VRO851973:VRO852085 VRO917509:VRO917621 VRO983045:VRO983157 WBK65541:WBK65653 WBK131077:WBK131189 WBK196613:WBK196725 WBK262149:WBK262261 WBK327685:WBK327797 WBK393221:WBK393333 WBK458757:WBK458869 WBK524293:WBK524405 WBK589829:WBK589941 WBK655365:WBK655477 WBK720901:WBK721013 WBK786437:WBK786549 WBK851973:WBK852085 WBK917509:WBK917621 WBK983045:WBK983157 WLG65541:WLG65653 WLG131077:WLG131189 WLG196613:WLG196725 WLG262149:WLG262261 WLG327685:WLG327797 WLG393221:WLG393333 WLG458757:WLG458869 WLG524293:WLG524405 WLG589829:WLG589941 WLG655365:WLG655477 WLG720901:WLG721013 WLG786437:WLG786549 WLG851973:WLG852085 WLG917509:WLG917621 WLG983045:WLG983157 WVC65541:WVC65653 WVC131077:WVC131189 WVC196613:WVC196725 WVC262149:WVC262261 WVC327685:WVC327797 WVC393221:WVC393333 WVC458757:WVC458869 WVC524293:WVC524405 WVC589829:WVC589941 WVC655365:WVC655477 WVC720901:WVC721013 WVC786437:WVC786549 WVC851973:WVC852085 WVC917509:WVC917621 WVC983045:WVC983157 E57:E59 E94:E95 E74:E77 E22:E26 E50:E53 E47:E48 E39:E45 E28:E30 E175:E176 E18:E20 E13:E16 E97 E91:E92 E87 E61:E64 IQ25:IQ90 SM25:SM90 WVC25:WVC90 WLG25:WLG90 WBK25:WBK90 VRO25:VRO90 VHS25:VHS90 UXW25:UXW90 UOA25:UOA90 UEE25:UEE90 TUI25:TUI90 TKM25:TKM90 TAQ25:TAQ90 SQU25:SQU90 SGY25:SGY90 RXC25:RXC90 RNG25:RNG90 RDK25:RDK90 QTO25:QTO90 QJS25:QJS90 PZW25:PZW90 PQA25:PQA90 PGE25:PGE90 OWI25:OWI90 OMM25:OMM90 OCQ25:OCQ90 NSU25:NSU90 NIY25:NIY90 MZC25:MZC90 MPG25:MPG90 MFK25:MFK90 LVO25:LVO90 LLS25:LLS90 LBW25:LBW90 KSA25:KSA90 KIE25:KIE90 JYI25:JYI90 JOM25:JOM90 JEQ25:JEQ90 IUU25:IUU90 IKY25:IKY90 IBC25:IBC90 HRG25:HRG90 HHK25:HHK90 GXO25:GXO90 GNS25:GNS90 GDW25:GDW90 FUA25:FUA90 FKE25:FKE90 FAI25:FAI90 EQM25:EQM90 EGQ25:EGQ90 DWU25:DWU90 DMY25:DMY90 DDC25:DDC90 CTG25:CTG90 CJK25:CJK90 BZO25:BZO90 BPS25:BPS90 BFW25:BFW90 AWA25:AWA90 AME25:AME90 ACI25:ACI90 WVC92:WVC229 WLG92:WLG229 WBK92:WBK229 VRO92:VRO229 VHS92:VHS229 UXW92:UXW229 UOA92:UOA229 UEE92:UEE229 TUI92:TUI229 TKM92:TKM229 TAQ92:TAQ229 SQU92:SQU229 SGY92:SGY229 RXC92:RXC229 RNG92:RNG229 RDK92:RDK229 QTO92:QTO229 QJS92:QJS229 PZW92:PZW229 PQA92:PQA229 PGE92:PGE229 OWI92:OWI229 OMM92:OMM229 OCQ92:OCQ229 NSU92:NSU229 NIY92:NIY229 MZC92:MZC229 MPG92:MPG229 MFK92:MFK229 LVO92:LVO229 LLS92:LLS229 LBW92:LBW229 KSA92:KSA229 KIE92:KIE229 JYI92:JYI229 JOM92:JOM229 JEQ92:JEQ229 IUU92:IUU229 IKY92:IKY229 IBC92:IBC229 HRG92:HRG229 HHK92:HHK229 GXO92:GXO229 GNS92:GNS229 GDW92:GDW229 FUA92:FUA229 FKE92:FKE229 FAI92:FAI229 EQM92:EQM229 EGQ92:EGQ229 DWU92:DWU229 DMY92:DMY229 DDC92:DDC229 CTG92:CTG229 CJK92:CJK229 BZO92:BZO229 BPS92:BPS229 BFW92:BFW229 AWA92:AWA229 AME92:AME229 ACI92:ACI229 SM92:SM229 IQ92:IQ229"/>
  </dataValidations>
  <hyperlinks>
    <hyperlink ref="F5" r:id="rId1"/>
    <hyperlink ref="G5" r:id="rId2"/>
  </hyperlinks>
  <pageMargins left="0.27559055118110237" right="0.27559055118110237" top="0.35433070866141736" bottom="0.27559055118110237" header="0.31496062992125984" footer="0.31496062992125984"/>
  <pageSetup paperSize="9" scale="60" fitToHeight="0" orientation="landscape" r:id="rId3"/>
  <legacyDrawing r:id="rId4"/>
</worksheet>
</file>

<file path=xl/worksheets/sheet8.xml><?xml version="1.0" encoding="utf-8"?>
<worksheet xmlns="http://schemas.openxmlformats.org/spreadsheetml/2006/main" xmlns:r="http://schemas.openxmlformats.org/officeDocument/2006/relationships">
  <sheetPr>
    <pageSetUpPr fitToPage="1"/>
  </sheetPr>
  <dimension ref="A1:R223"/>
  <sheetViews>
    <sheetView zoomScale="70" zoomScaleNormal="70" workbookViewId="0">
      <selection sqref="A1:K206"/>
    </sheetView>
  </sheetViews>
  <sheetFormatPr defaultColWidth="24.5" defaultRowHeight="15"/>
  <cols>
    <col min="1" max="1" width="7" style="494" customWidth="1"/>
    <col min="2" max="2" width="66.875" style="494" customWidth="1"/>
    <col min="3" max="3" width="8.5" style="494" customWidth="1"/>
    <col min="4" max="4" width="13.125" style="655" customWidth="1"/>
    <col min="5" max="8" width="22.625" style="656" customWidth="1"/>
    <col min="9" max="9" width="29.75" style="656" customWidth="1"/>
    <col min="10" max="10" width="0.125" style="647" customWidth="1"/>
    <col min="11" max="11" width="29.5" style="655" customWidth="1"/>
    <col min="12" max="255" width="24.5" style="494"/>
    <col min="256" max="256" width="6.875" style="494" customWidth="1"/>
    <col min="257" max="257" width="33" style="494" customWidth="1"/>
    <col min="258" max="258" width="5.375" style="494" customWidth="1"/>
    <col min="259" max="259" width="23.375" style="494" customWidth="1"/>
    <col min="260" max="260" width="17.625" style="494" customWidth="1"/>
    <col min="261" max="261" width="23.5" style="494" customWidth="1"/>
    <col min="262" max="511" width="24.5" style="494"/>
    <col min="512" max="512" width="6.875" style="494" customWidth="1"/>
    <col min="513" max="513" width="33" style="494" customWidth="1"/>
    <col min="514" max="514" width="5.375" style="494" customWidth="1"/>
    <col min="515" max="515" width="23.375" style="494" customWidth="1"/>
    <col min="516" max="516" width="17.625" style="494" customWidth="1"/>
    <col min="517" max="517" width="23.5" style="494" customWidth="1"/>
    <col min="518" max="767" width="24.5" style="494"/>
    <col min="768" max="768" width="6.875" style="494" customWidth="1"/>
    <col min="769" max="769" width="33" style="494" customWidth="1"/>
    <col min="770" max="770" width="5.375" style="494" customWidth="1"/>
    <col min="771" max="771" width="23.375" style="494" customWidth="1"/>
    <col min="772" max="772" width="17.625" style="494" customWidth="1"/>
    <col min="773" max="773" width="23.5" style="494" customWidth="1"/>
    <col min="774" max="1023" width="24.5" style="494"/>
    <col min="1024" max="1024" width="6.875" style="494" customWidth="1"/>
    <col min="1025" max="1025" width="33" style="494" customWidth="1"/>
    <col min="1026" max="1026" width="5.375" style="494" customWidth="1"/>
    <col min="1027" max="1027" width="23.375" style="494" customWidth="1"/>
    <col min="1028" max="1028" width="17.625" style="494" customWidth="1"/>
    <col min="1029" max="1029" width="23.5" style="494" customWidth="1"/>
    <col min="1030" max="1279" width="24.5" style="494"/>
    <col min="1280" max="1280" width="6.875" style="494" customWidth="1"/>
    <col min="1281" max="1281" width="33" style="494" customWidth="1"/>
    <col min="1282" max="1282" width="5.375" style="494" customWidth="1"/>
    <col min="1283" max="1283" width="23.375" style="494" customWidth="1"/>
    <col min="1284" max="1284" width="17.625" style="494" customWidth="1"/>
    <col min="1285" max="1285" width="23.5" style="494" customWidth="1"/>
    <col min="1286" max="1535" width="24.5" style="494"/>
    <col min="1536" max="1536" width="6.875" style="494" customWidth="1"/>
    <col min="1537" max="1537" width="33" style="494" customWidth="1"/>
    <col min="1538" max="1538" width="5.375" style="494" customWidth="1"/>
    <col min="1539" max="1539" width="23.375" style="494" customWidth="1"/>
    <col min="1540" max="1540" width="17.625" style="494" customWidth="1"/>
    <col min="1541" max="1541" width="23.5" style="494" customWidth="1"/>
    <col min="1542" max="1791" width="24.5" style="494"/>
    <col min="1792" max="1792" width="6.875" style="494" customWidth="1"/>
    <col min="1793" max="1793" width="33" style="494" customWidth="1"/>
    <col min="1794" max="1794" width="5.375" style="494" customWidth="1"/>
    <col min="1795" max="1795" width="23.375" style="494" customWidth="1"/>
    <col min="1796" max="1796" width="17.625" style="494" customWidth="1"/>
    <col min="1797" max="1797" width="23.5" style="494" customWidth="1"/>
    <col min="1798" max="2047" width="24.5" style="494"/>
    <col min="2048" max="2048" width="6.875" style="494" customWidth="1"/>
    <col min="2049" max="2049" width="33" style="494" customWidth="1"/>
    <col min="2050" max="2050" width="5.375" style="494" customWidth="1"/>
    <col min="2051" max="2051" width="23.375" style="494" customWidth="1"/>
    <col min="2052" max="2052" width="17.625" style="494" customWidth="1"/>
    <col min="2053" max="2053" width="23.5" style="494" customWidth="1"/>
    <col min="2054" max="2303" width="24.5" style="494"/>
    <col min="2304" max="2304" width="6.875" style="494" customWidth="1"/>
    <col min="2305" max="2305" width="33" style="494" customWidth="1"/>
    <col min="2306" max="2306" width="5.375" style="494" customWidth="1"/>
    <col min="2307" max="2307" width="23.375" style="494" customWidth="1"/>
    <col min="2308" max="2308" width="17.625" style="494" customWidth="1"/>
    <col min="2309" max="2309" width="23.5" style="494" customWidth="1"/>
    <col min="2310" max="2559" width="24.5" style="494"/>
    <col min="2560" max="2560" width="6.875" style="494" customWidth="1"/>
    <col min="2561" max="2561" width="33" style="494" customWidth="1"/>
    <col min="2562" max="2562" width="5.375" style="494" customWidth="1"/>
    <col min="2563" max="2563" width="23.375" style="494" customWidth="1"/>
    <col min="2564" max="2564" width="17.625" style="494" customWidth="1"/>
    <col min="2565" max="2565" width="23.5" style="494" customWidth="1"/>
    <col min="2566" max="2815" width="24.5" style="494"/>
    <col min="2816" max="2816" width="6.875" style="494" customWidth="1"/>
    <col min="2817" max="2817" width="33" style="494" customWidth="1"/>
    <col min="2818" max="2818" width="5.375" style="494" customWidth="1"/>
    <col min="2819" max="2819" width="23.375" style="494" customWidth="1"/>
    <col min="2820" max="2820" width="17.625" style="494" customWidth="1"/>
    <col min="2821" max="2821" width="23.5" style="494" customWidth="1"/>
    <col min="2822" max="3071" width="24.5" style="494"/>
    <col min="3072" max="3072" width="6.875" style="494" customWidth="1"/>
    <col min="3073" max="3073" width="33" style="494" customWidth="1"/>
    <col min="3074" max="3074" width="5.375" style="494" customWidth="1"/>
    <col min="3075" max="3075" width="23.375" style="494" customWidth="1"/>
    <col min="3076" max="3076" width="17.625" style="494" customWidth="1"/>
    <col min="3077" max="3077" width="23.5" style="494" customWidth="1"/>
    <col min="3078" max="3327" width="24.5" style="494"/>
    <col min="3328" max="3328" width="6.875" style="494" customWidth="1"/>
    <col min="3329" max="3329" width="33" style="494" customWidth="1"/>
    <col min="3330" max="3330" width="5.375" style="494" customWidth="1"/>
    <col min="3331" max="3331" width="23.375" style="494" customWidth="1"/>
    <col min="3332" max="3332" width="17.625" style="494" customWidth="1"/>
    <col min="3333" max="3333" width="23.5" style="494" customWidth="1"/>
    <col min="3334" max="3583" width="24.5" style="494"/>
    <col min="3584" max="3584" width="6.875" style="494" customWidth="1"/>
    <col min="3585" max="3585" width="33" style="494" customWidth="1"/>
    <col min="3586" max="3586" width="5.375" style="494" customWidth="1"/>
    <col min="3587" max="3587" width="23.375" style="494" customWidth="1"/>
    <col min="3588" max="3588" width="17.625" style="494" customWidth="1"/>
    <col min="3589" max="3589" width="23.5" style="494" customWidth="1"/>
    <col min="3590" max="3839" width="24.5" style="494"/>
    <col min="3840" max="3840" width="6.875" style="494" customWidth="1"/>
    <col min="3841" max="3841" width="33" style="494" customWidth="1"/>
    <col min="3842" max="3842" width="5.375" style="494" customWidth="1"/>
    <col min="3843" max="3843" width="23.375" style="494" customWidth="1"/>
    <col min="3844" max="3844" width="17.625" style="494" customWidth="1"/>
    <col min="3845" max="3845" width="23.5" style="494" customWidth="1"/>
    <col min="3846" max="4095" width="24.5" style="494"/>
    <col min="4096" max="4096" width="6.875" style="494" customWidth="1"/>
    <col min="4097" max="4097" width="33" style="494" customWidth="1"/>
    <col min="4098" max="4098" width="5.375" style="494" customWidth="1"/>
    <col min="4099" max="4099" width="23.375" style="494" customWidth="1"/>
    <col min="4100" max="4100" width="17.625" style="494" customWidth="1"/>
    <col min="4101" max="4101" width="23.5" style="494" customWidth="1"/>
    <col min="4102" max="4351" width="24.5" style="494"/>
    <col min="4352" max="4352" width="6.875" style="494" customWidth="1"/>
    <col min="4353" max="4353" width="33" style="494" customWidth="1"/>
    <col min="4354" max="4354" width="5.375" style="494" customWidth="1"/>
    <col min="4355" max="4355" width="23.375" style="494" customWidth="1"/>
    <col min="4356" max="4356" width="17.625" style="494" customWidth="1"/>
    <col min="4357" max="4357" width="23.5" style="494" customWidth="1"/>
    <col min="4358" max="4607" width="24.5" style="494"/>
    <col min="4608" max="4608" width="6.875" style="494" customWidth="1"/>
    <col min="4609" max="4609" width="33" style="494" customWidth="1"/>
    <col min="4610" max="4610" width="5.375" style="494" customWidth="1"/>
    <col min="4611" max="4611" width="23.375" style="494" customWidth="1"/>
    <col min="4612" max="4612" width="17.625" style="494" customWidth="1"/>
    <col min="4613" max="4613" width="23.5" style="494" customWidth="1"/>
    <col min="4614" max="4863" width="24.5" style="494"/>
    <col min="4864" max="4864" width="6.875" style="494" customWidth="1"/>
    <col min="4865" max="4865" width="33" style="494" customWidth="1"/>
    <col min="4866" max="4866" width="5.375" style="494" customWidth="1"/>
    <col min="4867" max="4867" width="23.375" style="494" customWidth="1"/>
    <col min="4868" max="4868" width="17.625" style="494" customWidth="1"/>
    <col min="4869" max="4869" width="23.5" style="494" customWidth="1"/>
    <col min="4870" max="5119" width="24.5" style="494"/>
    <col min="5120" max="5120" width="6.875" style="494" customWidth="1"/>
    <col min="5121" max="5121" width="33" style="494" customWidth="1"/>
    <col min="5122" max="5122" width="5.375" style="494" customWidth="1"/>
    <col min="5123" max="5123" width="23.375" style="494" customWidth="1"/>
    <col min="5124" max="5124" width="17.625" style="494" customWidth="1"/>
    <col min="5125" max="5125" width="23.5" style="494" customWidth="1"/>
    <col min="5126" max="5375" width="24.5" style="494"/>
    <col min="5376" max="5376" width="6.875" style="494" customWidth="1"/>
    <col min="5377" max="5377" width="33" style="494" customWidth="1"/>
    <col min="5378" max="5378" width="5.375" style="494" customWidth="1"/>
    <col min="5379" max="5379" width="23.375" style="494" customWidth="1"/>
    <col min="5380" max="5380" width="17.625" style="494" customWidth="1"/>
    <col min="5381" max="5381" width="23.5" style="494" customWidth="1"/>
    <col min="5382" max="5631" width="24.5" style="494"/>
    <col min="5632" max="5632" width="6.875" style="494" customWidth="1"/>
    <col min="5633" max="5633" width="33" style="494" customWidth="1"/>
    <col min="5634" max="5634" width="5.375" style="494" customWidth="1"/>
    <col min="5635" max="5635" width="23.375" style="494" customWidth="1"/>
    <col min="5636" max="5636" width="17.625" style="494" customWidth="1"/>
    <col min="5637" max="5637" width="23.5" style="494" customWidth="1"/>
    <col min="5638" max="5887" width="24.5" style="494"/>
    <col min="5888" max="5888" width="6.875" style="494" customWidth="1"/>
    <col min="5889" max="5889" width="33" style="494" customWidth="1"/>
    <col min="5890" max="5890" width="5.375" style="494" customWidth="1"/>
    <col min="5891" max="5891" width="23.375" style="494" customWidth="1"/>
    <col min="5892" max="5892" width="17.625" style="494" customWidth="1"/>
    <col min="5893" max="5893" width="23.5" style="494" customWidth="1"/>
    <col min="5894" max="6143" width="24.5" style="494"/>
    <col min="6144" max="6144" width="6.875" style="494" customWidth="1"/>
    <col min="6145" max="6145" width="33" style="494" customWidth="1"/>
    <col min="6146" max="6146" width="5.375" style="494" customWidth="1"/>
    <col min="6147" max="6147" width="23.375" style="494" customWidth="1"/>
    <col min="6148" max="6148" width="17.625" style="494" customWidth="1"/>
    <col min="6149" max="6149" width="23.5" style="494" customWidth="1"/>
    <col min="6150" max="6399" width="24.5" style="494"/>
    <col min="6400" max="6400" width="6.875" style="494" customWidth="1"/>
    <col min="6401" max="6401" width="33" style="494" customWidth="1"/>
    <col min="6402" max="6402" width="5.375" style="494" customWidth="1"/>
    <col min="6403" max="6403" width="23.375" style="494" customWidth="1"/>
    <col min="6404" max="6404" width="17.625" style="494" customWidth="1"/>
    <col min="6405" max="6405" width="23.5" style="494" customWidth="1"/>
    <col min="6406" max="6655" width="24.5" style="494"/>
    <col min="6656" max="6656" width="6.875" style="494" customWidth="1"/>
    <col min="6657" max="6657" width="33" style="494" customWidth="1"/>
    <col min="6658" max="6658" width="5.375" style="494" customWidth="1"/>
    <col min="6659" max="6659" width="23.375" style="494" customWidth="1"/>
    <col min="6660" max="6660" width="17.625" style="494" customWidth="1"/>
    <col min="6661" max="6661" width="23.5" style="494" customWidth="1"/>
    <col min="6662" max="6911" width="24.5" style="494"/>
    <col min="6912" max="6912" width="6.875" style="494" customWidth="1"/>
    <col min="6913" max="6913" width="33" style="494" customWidth="1"/>
    <col min="6914" max="6914" width="5.375" style="494" customWidth="1"/>
    <col min="6915" max="6915" width="23.375" style="494" customWidth="1"/>
    <col min="6916" max="6916" width="17.625" style="494" customWidth="1"/>
    <col min="6917" max="6917" width="23.5" style="494" customWidth="1"/>
    <col min="6918" max="7167" width="24.5" style="494"/>
    <col min="7168" max="7168" width="6.875" style="494" customWidth="1"/>
    <col min="7169" max="7169" width="33" style="494" customWidth="1"/>
    <col min="7170" max="7170" width="5.375" style="494" customWidth="1"/>
    <col min="7171" max="7171" width="23.375" style="494" customWidth="1"/>
    <col min="7172" max="7172" width="17.625" style="494" customWidth="1"/>
    <col min="7173" max="7173" width="23.5" style="494" customWidth="1"/>
    <col min="7174" max="7423" width="24.5" style="494"/>
    <col min="7424" max="7424" width="6.875" style="494" customWidth="1"/>
    <col min="7425" max="7425" width="33" style="494" customWidth="1"/>
    <col min="7426" max="7426" width="5.375" style="494" customWidth="1"/>
    <col min="7427" max="7427" width="23.375" style="494" customWidth="1"/>
    <col min="7428" max="7428" width="17.625" style="494" customWidth="1"/>
    <col min="7429" max="7429" width="23.5" style="494" customWidth="1"/>
    <col min="7430" max="7679" width="24.5" style="494"/>
    <col min="7680" max="7680" width="6.875" style="494" customWidth="1"/>
    <col min="7681" max="7681" width="33" style="494" customWidth="1"/>
    <col min="7682" max="7682" width="5.375" style="494" customWidth="1"/>
    <col min="7683" max="7683" width="23.375" style="494" customWidth="1"/>
    <col min="7684" max="7684" width="17.625" style="494" customWidth="1"/>
    <col min="7685" max="7685" width="23.5" style="494" customWidth="1"/>
    <col min="7686" max="7935" width="24.5" style="494"/>
    <col min="7936" max="7936" width="6.875" style="494" customWidth="1"/>
    <col min="7937" max="7937" width="33" style="494" customWidth="1"/>
    <col min="7938" max="7938" width="5.375" style="494" customWidth="1"/>
    <col min="7939" max="7939" width="23.375" style="494" customWidth="1"/>
    <col min="7940" max="7940" width="17.625" style="494" customWidth="1"/>
    <col min="7941" max="7941" width="23.5" style="494" customWidth="1"/>
    <col min="7942" max="8191" width="24.5" style="494"/>
    <col min="8192" max="8192" width="6.875" style="494" customWidth="1"/>
    <col min="8193" max="8193" width="33" style="494" customWidth="1"/>
    <col min="8194" max="8194" width="5.375" style="494" customWidth="1"/>
    <col min="8195" max="8195" width="23.375" style="494" customWidth="1"/>
    <col min="8196" max="8196" width="17.625" style="494" customWidth="1"/>
    <col min="8197" max="8197" width="23.5" style="494" customWidth="1"/>
    <col min="8198" max="8447" width="24.5" style="494"/>
    <col min="8448" max="8448" width="6.875" style="494" customWidth="1"/>
    <col min="8449" max="8449" width="33" style="494" customWidth="1"/>
    <col min="8450" max="8450" width="5.375" style="494" customWidth="1"/>
    <col min="8451" max="8451" width="23.375" style="494" customWidth="1"/>
    <col min="8452" max="8452" width="17.625" style="494" customWidth="1"/>
    <col min="8453" max="8453" width="23.5" style="494" customWidth="1"/>
    <col min="8454" max="8703" width="24.5" style="494"/>
    <col min="8704" max="8704" width="6.875" style="494" customWidth="1"/>
    <col min="8705" max="8705" width="33" style="494" customWidth="1"/>
    <col min="8706" max="8706" width="5.375" style="494" customWidth="1"/>
    <col min="8707" max="8707" width="23.375" style="494" customWidth="1"/>
    <col min="8708" max="8708" width="17.625" style="494" customWidth="1"/>
    <col min="8709" max="8709" width="23.5" style="494" customWidth="1"/>
    <col min="8710" max="8959" width="24.5" style="494"/>
    <col min="8960" max="8960" width="6.875" style="494" customWidth="1"/>
    <col min="8961" max="8961" width="33" style="494" customWidth="1"/>
    <col min="8962" max="8962" width="5.375" style="494" customWidth="1"/>
    <col min="8963" max="8963" width="23.375" style="494" customWidth="1"/>
    <col min="8964" max="8964" width="17.625" style="494" customWidth="1"/>
    <col min="8965" max="8965" width="23.5" style="494" customWidth="1"/>
    <col min="8966" max="9215" width="24.5" style="494"/>
    <col min="9216" max="9216" width="6.875" style="494" customWidth="1"/>
    <col min="9217" max="9217" width="33" style="494" customWidth="1"/>
    <col min="9218" max="9218" width="5.375" style="494" customWidth="1"/>
    <col min="9219" max="9219" width="23.375" style="494" customWidth="1"/>
    <col min="9220" max="9220" width="17.625" style="494" customWidth="1"/>
    <col min="9221" max="9221" width="23.5" style="494" customWidth="1"/>
    <col min="9222" max="9471" width="24.5" style="494"/>
    <col min="9472" max="9472" width="6.875" style="494" customWidth="1"/>
    <col min="9473" max="9473" width="33" style="494" customWidth="1"/>
    <col min="9474" max="9474" width="5.375" style="494" customWidth="1"/>
    <col min="9475" max="9475" width="23.375" style="494" customWidth="1"/>
    <col min="9476" max="9476" width="17.625" style="494" customWidth="1"/>
    <col min="9477" max="9477" width="23.5" style="494" customWidth="1"/>
    <col min="9478" max="9727" width="24.5" style="494"/>
    <col min="9728" max="9728" width="6.875" style="494" customWidth="1"/>
    <col min="9729" max="9729" width="33" style="494" customWidth="1"/>
    <col min="9730" max="9730" width="5.375" style="494" customWidth="1"/>
    <col min="9731" max="9731" width="23.375" style="494" customWidth="1"/>
    <col min="9732" max="9732" width="17.625" style="494" customWidth="1"/>
    <col min="9733" max="9733" width="23.5" style="494" customWidth="1"/>
    <col min="9734" max="9983" width="24.5" style="494"/>
    <col min="9984" max="9984" width="6.875" style="494" customWidth="1"/>
    <col min="9985" max="9985" width="33" style="494" customWidth="1"/>
    <col min="9986" max="9986" width="5.375" style="494" customWidth="1"/>
    <col min="9987" max="9987" width="23.375" style="494" customWidth="1"/>
    <col min="9988" max="9988" width="17.625" style="494" customWidth="1"/>
    <col min="9989" max="9989" width="23.5" style="494" customWidth="1"/>
    <col min="9990" max="10239" width="24.5" style="494"/>
    <col min="10240" max="10240" width="6.875" style="494" customWidth="1"/>
    <col min="10241" max="10241" width="33" style="494" customWidth="1"/>
    <col min="10242" max="10242" width="5.375" style="494" customWidth="1"/>
    <col min="10243" max="10243" width="23.375" style="494" customWidth="1"/>
    <col min="10244" max="10244" width="17.625" style="494" customWidth="1"/>
    <col min="10245" max="10245" width="23.5" style="494" customWidth="1"/>
    <col min="10246" max="10495" width="24.5" style="494"/>
    <col min="10496" max="10496" width="6.875" style="494" customWidth="1"/>
    <col min="10497" max="10497" width="33" style="494" customWidth="1"/>
    <col min="10498" max="10498" width="5.375" style="494" customWidth="1"/>
    <col min="10499" max="10499" width="23.375" style="494" customWidth="1"/>
    <col min="10500" max="10500" width="17.625" style="494" customWidth="1"/>
    <col min="10501" max="10501" width="23.5" style="494" customWidth="1"/>
    <col min="10502" max="10751" width="24.5" style="494"/>
    <col min="10752" max="10752" width="6.875" style="494" customWidth="1"/>
    <col min="10753" max="10753" width="33" style="494" customWidth="1"/>
    <col min="10754" max="10754" width="5.375" style="494" customWidth="1"/>
    <col min="10755" max="10755" width="23.375" style="494" customWidth="1"/>
    <col min="10756" max="10756" width="17.625" style="494" customWidth="1"/>
    <col min="10757" max="10757" width="23.5" style="494" customWidth="1"/>
    <col min="10758" max="11007" width="24.5" style="494"/>
    <col min="11008" max="11008" width="6.875" style="494" customWidth="1"/>
    <col min="11009" max="11009" width="33" style="494" customWidth="1"/>
    <col min="11010" max="11010" width="5.375" style="494" customWidth="1"/>
    <col min="11011" max="11011" width="23.375" style="494" customWidth="1"/>
    <col min="11012" max="11012" width="17.625" style="494" customWidth="1"/>
    <col min="11013" max="11013" width="23.5" style="494" customWidth="1"/>
    <col min="11014" max="11263" width="24.5" style="494"/>
    <col min="11264" max="11264" width="6.875" style="494" customWidth="1"/>
    <col min="11265" max="11265" width="33" style="494" customWidth="1"/>
    <col min="11266" max="11266" width="5.375" style="494" customWidth="1"/>
    <col min="11267" max="11267" width="23.375" style="494" customWidth="1"/>
    <col min="11268" max="11268" width="17.625" style="494" customWidth="1"/>
    <col min="11269" max="11269" width="23.5" style="494" customWidth="1"/>
    <col min="11270" max="11519" width="24.5" style="494"/>
    <col min="11520" max="11520" width="6.875" style="494" customWidth="1"/>
    <col min="11521" max="11521" width="33" style="494" customWidth="1"/>
    <col min="11522" max="11522" width="5.375" style="494" customWidth="1"/>
    <col min="11523" max="11523" width="23.375" style="494" customWidth="1"/>
    <col min="11524" max="11524" width="17.625" style="494" customWidth="1"/>
    <col min="11525" max="11525" width="23.5" style="494" customWidth="1"/>
    <col min="11526" max="11775" width="24.5" style="494"/>
    <col min="11776" max="11776" width="6.875" style="494" customWidth="1"/>
    <col min="11777" max="11777" width="33" style="494" customWidth="1"/>
    <col min="11778" max="11778" width="5.375" style="494" customWidth="1"/>
    <col min="11779" max="11779" width="23.375" style="494" customWidth="1"/>
    <col min="11780" max="11780" width="17.625" style="494" customWidth="1"/>
    <col min="11781" max="11781" width="23.5" style="494" customWidth="1"/>
    <col min="11782" max="12031" width="24.5" style="494"/>
    <col min="12032" max="12032" width="6.875" style="494" customWidth="1"/>
    <col min="12033" max="12033" width="33" style="494" customWidth="1"/>
    <col min="12034" max="12034" width="5.375" style="494" customWidth="1"/>
    <col min="12035" max="12035" width="23.375" style="494" customWidth="1"/>
    <col min="12036" max="12036" width="17.625" style="494" customWidth="1"/>
    <col min="12037" max="12037" width="23.5" style="494" customWidth="1"/>
    <col min="12038" max="12287" width="24.5" style="494"/>
    <col min="12288" max="12288" width="6.875" style="494" customWidth="1"/>
    <col min="12289" max="12289" width="33" style="494" customWidth="1"/>
    <col min="12290" max="12290" width="5.375" style="494" customWidth="1"/>
    <col min="12291" max="12291" width="23.375" style="494" customWidth="1"/>
    <col min="12292" max="12292" width="17.625" style="494" customWidth="1"/>
    <col min="12293" max="12293" width="23.5" style="494" customWidth="1"/>
    <col min="12294" max="12543" width="24.5" style="494"/>
    <col min="12544" max="12544" width="6.875" style="494" customWidth="1"/>
    <col min="12545" max="12545" width="33" style="494" customWidth="1"/>
    <col min="12546" max="12546" width="5.375" style="494" customWidth="1"/>
    <col min="12547" max="12547" width="23.375" style="494" customWidth="1"/>
    <col min="12548" max="12548" width="17.625" style="494" customWidth="1"/>
    <col min="12549" max="12549" width="23.5" style="494" customWidth="1"/>
    <col min="12550" max="12799" width="24.5" style="494"/>
    <col min="12800" max="12800" width="6.875" style="494" customWidth="1"/>
    <col min="12801" max="12801" width="33" style="494" customWidth="1"/>
    <col min="12802" max="12802" width="5.375" style="494" customWidth="1"/>
    <col min="12803" max="12803" width="23.375" style="494" customWidth="1"/>
    <col min="12804" max="12804" width="17.625" style="494" customWidth="1"/>
    <col min="12805" max="12805" width="23.5" style="494" customWidth="1"/>
    <col min="12806" max="13055" width="24.5" style="494"/>
    <col min="13056" max="13056" width="6.875" style="494" customWidth="1"/>
    <col min="13057" max="13057" width="33" style="494" customWidth="1"/>
    <col min="13058" max="13058" width="5.375" style="494" customWidth="1"/>
    <col min="13059" max="13059" width="23.375" style="494" customWidth="1"/>
    <col min="13060" max="13060" width="17.625" style="494" customWidth="1"/>
    <col min="13061" max="13061" width="23.5" style="494" customWidth="1"/>
    <col min="13062" max="13311" width="24.5" style="494"/>
    <col min="13312" max="13312" width="6.875" style="494" customWidth="1"/>
    <col min="13313" max="13313" width="33" style="494" customWidth="1"/>
    <col min="13314" max="13314" width="5.375" style="494" customWidth="1"/>
    <col min="13315" max="13315" width="23.375" style="494" customWidth="1"/>
    <col min="13316" max="13316" width="17.625" style="494" customWidth="1"/>
    <col min="13317" max="13317" width="23.5" style="494" customWidth="1"/>
    <col min="13318" max="13567" width="24.5" style="494"/>
    <col min="13568" max="13568" width="6.875" style="494" customWidth="1"/>
    <col min="13569" max="13569" width="33" style="494" customWidth="1"/>
    <col min="13570" max="13570" width="5.375" style="494" customWidth="1"/>
    <col min="13571" max="13571" width="23.375" style="494" customWidth="1"/>
    <col min="13572" max="13572" width="17.625" style="494" customWidth="1"/>
    <col min="13573" max="13573" width="23.5" style="494" customWidth="1"/>
    <col min="13574" max="13823" width="24.5" style="494"/>
    <col min="13824" max="13824" width="6.875" style="494" customWidth="1"/>
    <col min="13825" max="13825" width="33" style="494" customWidth="1"/>
    <col min="13826" max="13826" width="5.375" style="494" customWidth="1"/>
    <col min="13827" max="13827" width="23.375" style="494" customWidth="1"/>
    <col min="13828" max="13828" width="17.625" style="494" customWidth="1"/>
    <col min="13829" max="13829" width="23.5" style="494" customWidth="1"/>
    <col min="13830" max="14079" width="24.5" style="494"/>
    <col min="14080" max="14080" width="6.875" style="494" customWidth="1"/>
    <col min="14081" max="14081" width="33" style="494" customWidth="1"/>
    <col min="14082" max="14082" width="5.375" style="494" customWidth="1"/>
    <col min="14083" max="14083" width="23.375" style="494" customWidth="1"/>
    <col min="14084" max="14084" width="17.625" style="494" customWidth="1"/>
    <col min="14085" max="14085" width="23.5" style="494" customWidth="1"/>
    <col min="14086" max="14335" width="24.5" style="494"/>
    <col min="14336" max="14336" width="6.875" style="494" customWidth="1"/>
    <col min="14337" max="14337" width="33" style="494" customWidth="1"/>
    <col min="14338" max="14338" width="5.375" style="494" customWidth="1"/>
    <col min="14339" max="14339" width="23.375" style="494" customWidth="1"/>
    <col min="14340" max="14340" width="17.625" style="494" customWidth="1"/>
    <col min="14341" max="14341" width="23.5" style="494" customWidth="1"/>
    <col min="14342" max="14591" width="24.5" style="494"/>
    <col min="14592" max="14592" width="6.875" style="494" customWidth="1"/>
    <col min="14593" max="14593" width="33" style="494" customWidth="1"/>
    <col min="14594" max="14594" width="5.375" style="494" customWidth="1"/>
    <col min="14595" max="14595" width="23.375" style="494" customWidth="1"/>
    <col min="14596" max="14596" width="17.625" style="494" customWidth="1"/>
    <col min="14597" max="14597" width="23.5" style="494" customWidth="1"/>
    <col min="14598" max="14847" width="24.5" style="494"/>
    <col min="14848" max="14848" width="6.875" style="494" customWidth="1"/>
    <col min="14849" max="14849" width="33" style="494" customWidth="1"/>
    <col min="14850" max="14850" width="5.375" style="494" customWidth="1"/>
    <col min="14851" max="14851" width="23.375" style="494" customWidth="1"/>
    <col min="14852" max="14852" width="17.625" style="494" customWidth="1"/>
    <col min="14853" max="14853" width="23.5" style="494" customWidth="1"/>
    <col min="14854" max="15103" width="24.5" style="494"/>
    <col min="15104" max="15104" width="6.875" style="494" customWidth="1"/>
    <col min="15105" max="15105" width="33" style="494" customWidth="1"/>
    <col min="15106" max="15106" width="5.375" style="494" customWidth="1"/>
    <col min="15107" max="15107" width="23.375" style="494" customWidth="1"/>
    <col min="15108" max="15108" width="17.625" style="494" customWidth="1"/>
    <col min="15109" max="15109" width="23.5" style="494" customWidth="1"/>
    <col min="15110" max="15359" width="24.5" style="494"/>
    <col min="15360" max="15360" width="6.875" style="494" customWidth="1"/>
    <col min="15361" max="15361" width="33" style="494" customWidth="1"/>
    <col min="15362" max="15362" width="5.375" style="494" customWidth="1"/>
    <col min="15363" max="15363" width="23.375" style="494" customWidth="1"/>
    <col min="15364" max="15364" width="17.625" style="494" customWidth="1"/>
    <col min="15365" max="15365" width="23.5" style="494" customWidth="1"/>
    <col min="15366" max="15615" width="24.5" style="494"/>
    <col min="15616" max="15616" width="6.875" style="494" customWidth="1"/>
    <col min="15617" max="15617" width="33" style="494" customWidth="1"/>
    <col min="15618" max="15618" width="5.375" style="494" customWidth="1"/>
    <col min="15619" max="15619" width="23.375" style="494" customWidth="1"/>
    <col min="15620" max="15620" width="17.625" style="494" customWidth="1"/>
    <col min="15621" max="15621" width="23.5" style="494" customWidth="1"/>
    <col min="15622" max="15871" width="24.5" style="494"/>
    <col min="15872" max="15872" width="6.875" style="494" customWidth="1"/>
    <col min="15873" max="15873" width="33" style="494" customWidth="1"/>
    <col min="15874" max="15874" width="5.375" style="494" customWidth="1"/>
    <col min="15875" max="15875" width="23.375" style="494" customWidth="1"/>
    <col min="15876" max="15876" width="17.625" style="494" customWidth="1"/>
    <col min="15877" max="15877" width="23.5" style="494" customWidth="1"/>
    <col min="15878" max="16127" width="24.5" style="494"/>
    <col min="16128" max="16128" width="6.875" style="494" customWidth="1"/>
    <col min="16129" max="16129" width="33" style="494" customWidth="1"/>
    <col min="16130" max="16130" width="5.375" style="494" customWidth="1"/>
    <col min="16131" max="16131" width="23.375" style="494" customWidth="1"/>
    <col min="16132" max="16132" width="17.625" style="494" customWidth="1"/>
    <col min="16133" max="16133" width="23.5" style="494" customWidth="1"/>
    <col min="16134" max="16384" width="24.5" style="494"/>
  </cols>
  <sheetData>
    <row r="1" spans="1:18" s="489" customFormat="1" ht="15" customHeight="1">
      <c r="A1" s="1241" t="s">
        <v>1618</v>
      </c>
      <c r="B1" s="1241"/>
      <c r="C1" s="1241"/>
      <c r="D1" s="1248" t="s">
        <v>137</v>
      </c>
      <c r="E1" s="1248"/>
      <c r="F1" s="1248"/>
      <c r="G1" s="1248"/>
      <c r="H1" s="1248"/>
      <c r="I1" s="1248"/>
      <c r="J1" s="1248"/>
      <c r="K1" s="1248"/>
      <c r="L1" s="488"/>
      <c r="M1" s="488"/>
      <c r="N1" s="488"/>
      <c r="O1" s="488"/>
      <c r="P1" s="488"/>
      <c r="Q1" s="488"/>
    </row>
    <row r="2" spans="1:18" s="489" customFormat="1" ht="155.44999999999999" customHeight="1">
      <c r="A2" s="1241"/>
      <c r="B2" s="1241"/>
      <c r="C2" s="1241"/>
      <c r="D2" s="1242" t="s">
        <v>1610</v>
      </c>
      <c r="E2" s="1242"/>
      <c r="F2" s="1242"/>
      <c r="G2" s="1242"/>
      <c r="H2" s="1242"/>
      <c r="I2" s="1242"/>
      <c r="J2" s="1242"/>
      <c r="K2" s="1242"/>
      <c r="L2" s="488"/>
      <c r="M2" s="488"/>
      <c r="N2" s="488"/>
      <c r="O2" s="488"/>
      <c r="P2" s="488"/>
      <c r="Q2" s="488"/>
    </row>
    <row r="3" spans="1:18" s="489" customFormat="1" ht="80.25" customHeight="1">
      <c r="A3" s="1248"/>
      <c r="B3" s="1248"/>
      <c r="C3" s="1248"/>
      <c r="D3" s="1266" t="s">
        <v>1399</v>
      </c>
      <c r="E3" s="1266"/>
      <c r="F3" s="1266"/>
      <c r="G3" s="1266"/>
      <c r="H3" s="1266"/>
      <c r="I3" s="1266"/>
      <c r="J3" s="1266"/>
      <c r="K3" s="1266"/>
      <c r="L3" s="488"/>
      <c r="M3" s="488"/>
      <c r="N3" s="488"/>
      <c r="O3" s="488"/>
      <c r="P3" s="488"/>
      <c r="Q3" s="488"/>
      <c r="R3" s="488"/>
    </row>
    <row r="4" spans="1:18" s="489" customFormat="1">
      <c r="A4" s="1249" t="s">
        <v>118</v>
      </c>
      <c r="B4" s="1250" t="s">
        <v>141</v>
      </c>
      <c r="C4" s="1250"/>
      <c r="D4" s="1019"/>
      <c r="E4" s="1251" t="s">
        <v>142</v>
      </c>
      <c r="F4" s="1251"/>
      <c r="G4" s="1251"/>
      <c r="H4" s="1251"/>
      <c r="I4" s="1251"/>
      <c r="J4" s="1017"/>
      <c r="K4" s="1017"/>
      <c r="L4" s="488"/>
      <c r="M4" s="488"/>
      <c r="N4" s="488"/>
      <c r="O4" s="488"/>
      <c r="P4" s="488"/>
      <c r="Q4" s="488"/>
      <c r="R4" s="488"/>
    </row>
    <row r="5" spans="1:18" s="489" customFormat="1" ht="15" customHeight="1">
      <c r="A5" s="1249"/>
      <c r="B5" s="1284" t="s">
        <v>1320</v>
      </c>
      <c r="C5" s="1249" t="s">
        <v>144</v>
      </c>
      <c r="D5" s="1285" t="s">
        <v>145</v>
      </c>
      <c r="E5" s="1266" t="s">
        <v>146</v>
      </c>
      <c r="F5" s="1266" t="s">
        <v>1539</v>
      </c>
      <c r="G5" s="1266" t="s">
        <v>1540</v>
      </c>
      <c r="H5" s="1267" t="s">
        <v>1541</v>
      </c>
      <c r="I5" s="1266" t="s">
        <v>396</v>
      </c>
      <c r="J5" s="1017"/>
      <c r="K5" s="1242" t="s">
        <v>1321</v>
      </c>
      <c r="L5" s="488"/>
      <c r="M5" s="488"/>
      <c r="N5" s="488"/>
      <c r="O5" s="488"/>
      <c r="P5" s="488"/>
      <c r="Q5" s="488"/>
      <c r="R5" s="488"/>
    </row>
    <row r="6" spans="1:18" ht="97.5" customHeight="1">
      <c r="A6" s="1249"/>
      <c r="B6" s="1249"/>
      <c r="C6" s="1249"/>
      <c r="D6" s="1285"/>
      <c r="E6" s="1266"/>
      <c r="F6" s="1266"/>
      <c r="G6" s="1266"/>
      <c r="H6" s="1268"/>
      <c r="I6" s="1266"/>
      <c r="J6" s="836" t="s">
        <v>464</v>
      </c>
      <c r="K6" s="1248"/>
    </row>
    <row r="7" spans="1:18">
      <c r="A7" s="835">
        <v>1</v>
      </c>
      <c r="B7" s="835">
        <v>2</v>
      </c>
      <c r="C7" s="835">
        <v>3</v>
      </c>
      <c r="D7" s="835">
        <v>4</v>
      </c>
      <c r="E7" s="835">
        <v>5</v>
      </c>
      <c r="F7" s="835">
        <v>6</v>
      </c>
      <c r="G7" s="835">
        <v>7</v>
      </c>
      <c r="H7" s="835">
        <v>8</v>
      </c>
      <c r="I7" s="835" t="s">
        <v>155</v>
      </c>
      <c r="J7" s="834"/>
      <c r="K7" s="912"/>
    </row>
    <row r="8" spans="1:18">
      <c r="A8" s="1018" t="s">
        <v>386</v>
      </c>
      <c r="B8" s="831" t="s">
        <v>465</v>
      </c>
      <c r="C8" s="1283"/>
      <c r="D8" s="1283"/>
      <c r="E8" s="1283"/>
      <c r="F8" s="1283"/>
      <c r="G8" s="1283"/>
      <c r="H8" s="1283"/>
      <c r="I8" s="1283"/>
      <c r="J8" s="830"/>
      <c r="K8" s="912"/>
    </row>
    <row r="9" spans="1:18">
      <c r="A9" s="839">
        <v>1</v>
      </c>
      <c r="B9" s="1022" t="s">
        <v>466</v>
      </c>
      <c r="C9" s="839" t="s">
        <v>206</v>
      </c>
      <c r="D9" s="822">
        <f>'VIIA Basudevpur SS'!D9:D9</f>
        <v>48</v>
      </c>
      <c r="E9" s="1023">
        <v>18576.560000000001</v>
      </c>
      <c r="F9" s="1023">
        <f>E9*0.09</f>
        <v>1671.8904</v>
      </c>
      <c r="G9" s="1023">
        <f>E9*0.09</f>
        <v>1671.8904</v>
      </c>
      <c r="H9" s="1023">
        <f>E9+F9+G9</f>
        <v>21920.340800000002</v>
      </c>
      <c r="I9" s="1023">
        <f>H9*D9</f>
        <v>1052176.3584</v>
      </c>
      <c r="J9" s="828"/>
      <c r="K9" s="1024" t="s">
        <v>1322</v>
      </c>
    </row>
    <row r="10" spans="1:18">
      <c r="A10" s="839">
        <v>2</v>
      </c>
      <c r="B10" s="1022" t="s">
        <v>467</v>
      </c>
      <c r="C10" s="827"/>
      <c r="D10" s="823"/>
      <c r="E10" s="826"/>
      <c r="F10" s="1023">
        <f t="shared" ref="F10:F73" si="0">E10*0.09</f>
        <v>0</v>
      </c>
      <c r="G10" s="1023">
        <f t="shared" ref="G10:G73" si="1">E10*0.09</f>
        <v>0</v>
      </c>
      <c r="H10" s="1023">
        <f t="shared" ref="H10:H73" si="2">E10+F10+G10</f>
        <v>0</v>
      </c>
      <c r="I10" s="1023">
        <f t="shared" ref="I10:I73" si="3">H10*D10</f>
        <v>0</v>
      </c>
      <c r="J10" s="828"/>
      <c r="K10" s="1025"/>
    </row>
    <row r="11" spans="1:18">
      <c r="A11" s="839">
        <v>2.1</v>
      </c>
      <c r="B11" s="1022" t="s">
        <v>468</v>
      </c>
      <c r="C11" s="839" t="s">
        <v>206</v>
      </c>
      <c r="D11" s="822">
        <f>'VIIA Basudevpur SS'!D11:D11</f>
        <v>32</v>
      </c>
      <c r="E11" s="1023">
        <v>36327.47</v>
      </c>
      <c r="F11" s="1023">
        <f t="shared" si="0"/>
        <v>3269.4722999999999</v>
      </c>
      <c r="G11" s="1023">
        <f t="shared" si="1"/>
        <v>3269.4722999999999</v>
      </c>
      <c r="H11" s="1023">
        <f t="shared" si="2"/>
        <v>42866.414600000004</v>
      </c>
      <c r="I11" s="1023">
        <f t="shared" si="3"/>
        <v>1371725.2672000001</v>
      </c>
      <c r="J11" s="828"/>
      <c r="K11" s="1024" t="s">
        <v>1323</v>
      </c>
    </row>
    <row r="12" spans="1:18">
      <c r="A12" s="839">
        <v>2.2000000000000002</v>
      </c>
      <c r="B12" s="1022" t="s">
        <v>469</v>
      </c>
      <c r="C12" s="839" t="s">
        <v>206</v>
      </c>
      <c r="D12" s="822">
        <f>'VIIA Basudevpur SS'!D12:D12</f>
        <v>2</v>
      </c>
      <c r="E12" s="1023">
        <v>36327.47</v>
      </c>
      <c r="F12" s="1023">
        <f t="shared" si="0"/>
        <v>3269.4722999999999</v>
      </c>
      <c r="G12" s="1023">
        <f t="shared" si="1"/>
        <v>3269.4722999999999</v>
      </c>
      <c r="H12" s="1023">
        <f t="shared" si="2"/>
        <v>42866.414600000004</v>
      </c>
      <c r="I12" s="1023">
        <f t="shared" si="3"/>
        <v>85732.829200000007</v>
      </c>
      <c r="J12" s="828"/>
      <c r="K12" s="1024" t="s">
        <v>1323</v>
      </c>
    </row>
    <row r="13" spans="1:18">
      <c r="A13" s="839">
        <v>3</v>
      </c>
      <c r="B13" s="1022" t="s">
        <v>470</v>
      </c>
      <c r="C13" s="839" t="s">
        <v>206</v>
      </c>
      <c r="D13" s="822">
        <f>'VIIA Basudevpur SS'!D13:D13</f>
        <v>18</v>
      </c>
      <c r="E13" s="1023">
        <v>18576.560000000001</v>
      </c>
      <c r="F13" s="1023">
        <f t="shared" si="0"/>
        <v>1671.8904</v>
      </c>
      <c r="G13" s="1023">
        <f t="shared" si="1"/>
        <v>1671.8904</v>
      </c>
      <c r="H13" s="1023">
        <f t="shared" si="2"/>
        <v>21920.340800000002</v>
      </c>
      <c r="I13" s="1023">
        <f t="shared" si="3"/>
        <v>394566.13440000004</v>
      </c>
      <c r="J13" s="828"/>
      <c r="K13" s="1024" t="s">
        <v>1322</v>
      </c>
    </row>
    <row r="14" spans="1:18">
      <c r="A14" s="839">
        <v>4</v>
      </c>
      <c r="B14" s="1022" t="s">
        <v>471</v>
      </c>
      <c r="C14" s="825"/>
      <c r="D14" s="1020"/>
      <c r="E14" s="824"/>
      <c r="F14" s="1023">
        <f t="shared" si="0"/>
        <v>0</v>
      </c>
      <c r="G14" s="1023">
        <f t="shared" si="1"/>
        <v>0</v>
      </c>
      <c r="H14" s="1023">
        <f t="shared" si="2"/>
        <v>0</v>
      </c>
      <c r="I14" s="1023">
        <f t="shared" si="3"/>
        <v>0</v>
      </c>
      <c r="J14" s="828"/>
      <c r="K14" s="912"/>
    </row>
    <row r="15" spans="1:18">
      <c r="A15" s="839">
        <v>4.0999999999999996</v>
      </c>
      <c r="B15" s="1022" t="s">
        <v>472</v>
      </c>
      <c r="C15" s="839" t="s">
        <v>206</v>
      </c>
      <c r="D15" s="822">
        <f>'VIIA Basudevpur SS'!D15:D15</f>
        <v>8</v>
      </c>
      <c r="E15" s="1023">
        <v>129623.01</v>
      </c>
      <c r="F15" s="1023">
        <f t="shared" si="0"/>
        <v>11666.070899999999</v>
      </c>
      <c r="G15" s="1023">
        <f t="shared" si="1"/>
        <v>11666.070899999999</v>
      </c>
      <c r="H15" s="1023">
        <f t="shared" si="2"/>
        <v>152955.15179999999</v>
      </c>
      <c r="I15" s="1023">
        <f t="shared" si="3"/>
        <v>1223641.2143999999</v>
      </c>
      <c r="J15" s="828"/>
      <c r="K15" s="1024" t="s">
        <v>1324</v>
      </c>
    </row>
    <row r="16" spans="1:18">
      <c r="A16" s="839" t="s">
        <v>473</v>
      </c>
      <c r="B16" s="1022" t="s">
        <v>474</v>
      </c>
      <c r="C16" s="839" t="s">
        <v>206</v>
      </c>
      <c r="D16" s="822">
        <f>'VIIA Basudevpur SS'!D16:D16</f>
        <v>4</v>
      </c>
      <c r="E16" s="1023">
        <v>129623.01</v>
      </c>
      <c r="F16" s="1023">
        <f t="shared" si="0"/>
        <v>11666.070899999999</v>
      </c>
      <c r="G16" s="1023">
        <f t="shared" si="1"/>
        <v>11666.070899999999</v>
      </c>
      <c r="H16" s="1023">
        <f t="shared" si="2"/>
        <v>152955.15179999999</v>
      </c>
      <c r="I16" s="1023">
        <f t="shared" si="3"/>
        <v>611820.60719999997</v>
      </c>
      <c r="J16" s="828"/>
      <c r="K16" s="1024" t="s">
        <v>1324</v>
      </c>
    </row>
    <row r="17" spans="1:12" ht="57">
      <c r="A17" s="839">
        <v>5</v>
      </c>
      <c r="B17" s="1022" t="s">
        <v>475</v>
      </c>
      <c r="C17" s="839" t="s">
        <v>206</v>
      </c>
      <c r="D17" s="822">
        <f>'VIIA Basudevpur SS'!D17:D17</f>
        <v>24</v>
      </c>
      <c r="E17" s="1023">
        <v>9081.86</v>
      </c>
      <c r="F17" s="1023">
        <f t="shared" si="0"/>
        <v>817.36739999999998</v>
      </c>
      <c r="G17" s="1023">
        <f t="shared" si="1"/>
        <v>817.36739999999998</v>
      </c>
      <c r="H17" s="1023">
        <f t="shared" si="2"/>
        <v>10716.594799999999</v>
      </c>
      <c r="I17" s="1023">
        <f t="shared" si="3"/>
        <v>257198.27519999997</v>
      </c>
      <c r="J17" s="828"/>
      <c r="K17" s="1024" t="s">
        <v>1325</v>
      </c>
    </row>
    <row r="18" spans="1:12">
      <c r="A18" s="839">
        <v>6</v>
      </c>
      <c r="B18" s="1022" t="s">
        <v>476</v>
      </c>
      <c r="C18" s="839" t="s">
        <v>206</v>
      </c>
      <c r="D18" s="822">
        <f>'VIIA Basudevpur SS'!D18:D18</f>
        <v>145</v>
      </c>
      <c r="E18" s="1023">
        <v>4953.74</v>
      </c>
      <c r="F18" s="1023">
        <f t="shared" si="0"/>
        <v>445.83659999999998</v>
      </c>
      <c r="G18" s="1023">
        <f t="shared" si="1"/>
        <v>445.83659999999998</v>
      </c>
      <c r="H18" s="1023">
        <f t="shared" si="2"/>
        <v>5845.4131999999991</v>
      </c>
      <c r="I18" s="1023">
        <f t="shared" si="3"/>
        <v>847584.91399999987</v>
      </c>
      <c r="J18" s="828"/>
      <c r="K18" s="1024" t="s">
        <v>1326</v>
      </c>
    </row>
    <row r="19" spans="1:12" ht="28.5">
      <c r="A19" s="839">
        <v>7.1</v>
      </c>
      <c r="B19" s="1026" t="s">
        <v>1561</v>
      </c>
      <c r="C19" s="839" t="s">
        <v>206</v>
      </c>
      <c r="D19" s="822">
        <f>'VIIA Basudevpur SS'!D19:D19</f>
        <v>24</v>
      </c>
      <c r="E19" s="1027">
        <v>15439.18</v>
      </c>
      <c r="F19" s="1023">
        <f t="shared" si="0"/>
        <v>1389.5262</v>
      </c>
      <c r="G19" s="1023">
        <f t="shared" si="1"/>
        <v>1389.5262</v>
      </c>
      <c r="H19" s="1023">
        <f t="shared" si="2"/>
        <v>18218.232400000001</v>
      </c>
      <c r="I19" s="1023">
        <f t="shared" si="3"/>
        <v>437237.57760000002</v>
      </c>
      <c r="J19" s="828"/>
      <c r="K19" s="997" t="s">
        <v>1327</v>
      </c>
      <c r="L19" s="509"/>
    </row>
    <row r="20" spans="1:12" ht="28.5">
      <c r="A20" s="839">
        <v>7.2</v>
      </c>
      <c r="B20" s="1026" t="s">
        <v>1603</v>
      </c>
      <c r="C20" s="839" t="s">
        <v>206</v>
      </c>
      <c r="D20" s="822">
        <f>'VIIA Basudevpur SS'!D20:D20</f>
        <v>12</v>
      </c>
      <c r="E20" s="1027">
        <v>15439.18</v>
      </c>
      <c r="F20" s="1023">
        <f t="shared" ref="F20" si="4">E20*0.09</f>
        <v>1389.5262</v>
      </c>
      <c r="G20" s="1023">
        <f t="shared" ref="G20" si="5">E20*0.09</f>
        <v>1389.5262</v>
      </c>
      <c r="H20" s="1023">
        <f t="shared" ref="H20" si="6">E20+F20+G20</f>
        <v>18218.232400000001</v>
      </c>
      <c r="I20" s="1023">
        <f t="shared" ref="I20" si="7">H20*D20</f>
        <v>218618.78880000001</v>
      </c>
      <c r="J20" s="828"/>
      <c r="K20" s="1077"/>
      <c r="L20" s="509"/>
    </row>
    <row r="21" spans="1:12">
      <c r="A21" s="839">
        <v>8</v>
      </c>
      <c r="B21" s="1026" t="s">
        <v>1562</v>
      </c>
      <c r="C21" s="839" t="s">
        <v>206</v>
      </c>
      <c r="D21" s="822">
        <f>'VIIA Basudevpur SS'!D21:D21</f>
        <v>30</v>
      </c>
      <c r="E21" s="1027">
        <v>15439.18</v>
      </c>
      <c r="F21" s="1023">
        <f t="shared" si="0"/>
        <v>1389.5262</v>
      </c>
      <c r="G21" s="1023">
        <f t="shared" si="1"/>
        <v>1389.5262</v>
      </c>
      <c r="H21" s="1023">
        <f t="shared" si="2"/>
        <v>18218.232400000001</v>
      </c>
      <c r="I21" s="1023">
        <f t="shared" si="3"/>
        <v>546546.97200000007</v>
      </c>
      <c r="J21" s="828"/>
      <c r="K21" s="997" t="s">
        <v>1327</v>
      </c>
    </row>
    <row r="22" spans="1:12">
      <c r="A22" s="839">
        <v>9</v>
      </c>
      <c r="B22" s="1022" t="s">
        <v>479</v>
      </c>
      <c r="C22" s="827"/>
      <c r="D22" s="823"/>
      <c r="E22" s="826"/>
      <c r="F22" s="1023">
        <f t="shared" si="0"/>
        <v>0</v>
      </c>
      <c r="G22" s="1023">
        <f t="shared" si="1"/>
        <v>0</v>
      </c>
      <c r="H22" s="1023">
        <f t="shared" si="2"/>
        <v>0</v>
      </c>
      <c r="I22" s="1023">
        <f t="shared" si="3"/>
        <v>0</v>
      </c>
      <c r="J22" s="828"/>
      <c r="K22" s="912"/>
    </row>
    <row r="23" spans="1:12">
      <c r="A23" s="839">
        <v>9.1</v>
      </c>
      <c r="B23" s="1022" t="s">
        <v>480</v>
      </c>
      <c r="C23" s="839" t="s">
        <v>206</v>
      </c>
      <c r="D23" s="822">
        <f>'VIIA Basudevpur SS'!D23:D23</f>
        <v>12</v>
      </c>
      <c r="E23" s="1023">
        <v>29392.22</v>
      </c>
      <c r="F23" s="1023">
        <f t="shared" si="0"/>
        <v>2645.2998000000002</v>
      </c>
      <c r="G23" s="1023">
        <f t="shared" si="1"/>
        <v>2645.2998000000002</v>
      </c>
      <c r="H23" s="1023">
        <f t="shared" si="2"/>
        <v>34682.819600000003</v>
      </c>
      <c r="I23" s="1023">
        <f t="shared" si="3"/>
        <v>416193.83520000003</v>
      </c>
      <c r="J23" s="828"/>
      <c r="K23" s="997" t="s">
        <v>1328</v>
      </c>
    </row>
    <row r="24" spans="1:12">
      <c r="A24" s="839">
        <v>9.1999999999999993</v>
      </c>
      <c r="B24" s="1022" t="s">
        <v>481</v>
      </c>
      <c r="C24" s="839" t="s">
        <v>206</v>
      </c>
      <c r="D24" s="822">
        <f>'VIIA Basudevpur SS'!D24:D24</f>
        <v>15</v>
      </c>
      <c r="E24" s="1023">
        <v>32612.16</v>
      </c>
      <c r="F24" s="1023">
        <f t="shared" si="0"/>
        <v>2935.0944</v>
      </c>
      <c r="G24" s="1023">
        <f t="shared" si="1"/>
        <v>2935.0944</v>
      </c>
      <c r="H24" s="1023">
        <f t="shared" si="2"/>
        <v>38482.3488</v>
      </c>
      <c r="I24" s="1023">
        <f t="shared" si="3"/>
        <v>577235.23199999996</v>
      </c>
      <c r="J24" s="828"/>
      <c r="K24" s="997" t="s">
        <v>1329</v>
      </c>
      <c r="L24" s="509"/>
    </row>
    <row r="25" spans="1:12">
      <c r="A25" s="839">
        <v>9.3000000000000007</v>
      </c>
      <c r="B25" s="1022" t="s">
        <v>482</v>
      </c>
      <c r="C25" s="839" t="s">
        <v>206</v>
      </c>
      <c r="D25" s="822">
        <f>'VIIA Basudevpur SS'!D25:D25</f>
        <v>21</v>
      </c>
      <c r="E25" s="1023">
        <v>29392.22</v>
      </c>
      <c r="F25" s="1023">
        <f t="shared" si="0"/>
        <v>2645.2998000000002</v>
      </c>
      <c r="G25" s="1023">
        <f t="shared" si="1"/>
        <v>2645.2998000000002</v>
      </c>
      <c r="H25" s="1023">
        <f t="shared" si="2"/>
        <v>34682.819600000003</v>
      </c>
      <c r="I25" s="1023">
        <f t="shared" si="3"/>
        <v>728339.21160000004</v>
      </c>
      <c r="J25" s="828"/>
      <c r="K25" s="997" t="s">
        <v>1330</v>
      </c>
      <c r="L25" s="509"/>
    </row>
    <row r="26" spans="1:12">
      <c r="A26" s="839">
        <v>10</v>
      </c>
      <c r="B26" s="1022" t="s">
        <v>483</v>
      </c>
      <c r="C26" s="839" t="s">
        <v>206</v>
      </c>
      <c r="D26" s="822">
        <f>'VIIA Basudevpur SS'!D26:D26</f>
        <v>12</v>
      </c>
      <c r="E26" s="1023">
        <v>96102.67</v>
      </c>
      <c r="F26" s="1023">
        <f t="shared" si="0"/>
        <v>8649.2402999999995</v>
      </c>
      <c r="G26" s="1023">
        <f t="shared" si="1"/>
        <v>8649.2402999999995</v>
      </c>
      <c r="H26" s="1023">
        <f t="shared" si="2"/>
        <v>113401.15060000001</v>
      </c>
      <c r="I26" s="1023">
        <f t="shared" si="3"/>
        <v>1360813.8072000002</v>
      </c>
      <c r="J26" s="828"/>
      <c r="K26" s="997" t="s">
        <v>1331</v>
      </c>
    </row>
    <row r="27" spans="1:12" ht="57">
      <c r="A27" s="839">
        <v>11</v>
      </c>
      <c r="B27" s="1022" t="s">
        <v>484</v>
      </c>
      <c r="C27" s="839" t="s">
        <v>206</v>
      </c>
      <c r="D27" s="822">
        <f>'VIIA Basudevpur SS'!D27:D27</f>
        <v>30</v>
      </c>
      <c r="E27" s="1023">
        <v>5118.87</v>
      </c>
      <c r="F27" s="1023">
        <f t="shared" si="0"/>
        <v>460.69829999999996</v>
      </c>
      <c r="G27" s="1023">
        <f t="shared" si="1"/>
        <v>460.69829999999996</v>
      </c>
      <c r="H27" s="1023">
        <f t="shared" si="2"/>
        <v>6040.2665999999999</v>
      </c>
      <c r="I27" s="1023">
        <f t="shared" si="3"/>
        <v>181207.99799999999</v>
      </c>
      <c r="J27" s="828"/>
      <c r="K27" s="997" t="s">
        <v>1332</v>
      </c>
    </row>
    <row r="28" spans="1:12">
      <c r="A28" s="839">
        <v>12</v>
      </c>
      <c r="B28" s="1022" t="s">
        <v>485</v>
      </c>
      <c r="C28" s="839" t="s">
        <v>206</v>
      </c>
      <c r="D28" s="822">
        <f>'VIIA Basudevpur SS'!D28:D28</f>
        <v>134</v>
      </c>
      <c r="E28" s="1023">
        <v>2807.13</v>
      </c>
      <c r="F28" s="1023">
        <f t="shared" si="0"/>
        <v>252.64170000000001</v>
      </c>
      <c r="G28" s="1023">
        <f t="shared" si="1"/>
        <v>252.64170000000001</v>
      </c>
      <c r="H28" s="1023">
        <f t="shared" si="2"/>
        <v>3312.4134000000004</v>
      </c>
      <c r="I28" s="1023">
        <f t="shared" si="3"/>
        <v>443863.39560000005</v>
      </c>
      <c r="J28" s="828"/>
      <c r="K28" s="997" t="s">
        <v>1333</v>
      </c>
    </row>
    <row r="29" spans="1:12" ht="110.45" customHeight="1">
      <c r="A29" s="839">
        <v>13</v>
      </c>
      <c r="B29" s="845" t="s">
        <v>499</v>
      </c>
      <c r="C29" s="827"/>
      <c r="D29" s="823"/>
      <c r="E29" s="826"/>
      <c r="F29" s="1023"/>
      <c r="G29" s="1023"/>
      <c r="H29" s="1023"/>
      <c r="I29" s="1023"/>
      <c r="J29" s="828"/>
      <c r="K29" s="912"/>
    </row>
    <row r="30" spans="1:12" ht="299.25">
      <c r="A30" s="839">
        <v>13.1</v>
      </c>
      <c r="B30" s="1028" t="s">
        <v>1580</v>
      </c>
      <c r="C30" s="827"/>
      <c r="D30" s="823"/>
      <c r="E30" s="826"/>
      <c r="F30" s="1023"/>
      <c r="G30" s="1023"/>
      <c r="H30" s="1023"/>
      <c r="I30" s="1023"/>
      <c r="J30" s="828"/>
      <c r="K30" s="912"/>
    </row>
    <row r="31" spans="1:12" ht="30">
      <c r="A31" s="1021" t="s">
        <v>1405</v>
      </c>
      <c r="B31" s="1022" t="s">
        <v>502</v>
      </c>
      <c r="C31" s="839" t="s">
        <v>218</v>
      </c>
      <c r="D31" s="822">
        <v>1</v>
      </c>
      <c r="E31" s="1023">
        <v>313167</v>
      </c>
      <c r="F31" s="1023">
        <f t="shared" si="0"/>
        <v>28185.03</v>
      </c>
      <c r="G31" s="1023">
        <f t="shared" si="1"/>
        <v>28185.03</v>
      </c>
      <c r="H31" s="1023">
        <f t="shared" si="2"/>
        <v>369537.06000000006</v>
      </c>
      <c r="I31" s="1023">
        <f t="shared" si="3"/>
        <v>369537.06000000006</v>
      </c>
      <c r="J31" s="828"/>
      <c r="K31" s="1029" t="s">
        <v>1269</v>
      </c>
    </row>
    <row r="32" spans="1:12" ht="30">
      <c r="A32" s="1021" t="s">
        <v>1406</v>
      </c>
      <c r="B32" s="1022" t="s">
        <v>504</v>
      </c>
      <c r="C32" s="839" t="s">
        <v>218</v>
      </c>
      <c r="D32" s="822">
        <v>1</v>
      </c>
      <c r="E32" s="1023">
        <v>480144</v>
      </c>
      <c r="F32" s="1023">
        <f t="shared" si="0"/>
        <v>43212.959999999999</v>
      </c>
      <c r="G32" s="1023">
        <f t="shared" si="1"/>
        <v>43212.959999999999</v>
      </c>
      <c r="H32" s="1023">
        <f t="shared" si="2"/>
        <v>566569.92000000004</v>
      </c>
      <c r="I32" s="1023">
        <f t="shared" si="3"/>
        <v>566569.92000000004</v>
      </c>
      <c r="J32" s="828"/>
      <c r="K32" s="1029" t="s">
        <v>1269</v>
      </c>
    </row>
    <row r="33" spans="1:11" ht="30">
      <c r="A33" s="1021" t="s">
        <v>1408</v>
      </c>
      <c r="B33" s="1022" t="s">
        <v>508</v>
      </c>
      <c r="C33" s="839" t="s">
        <v>218</v>
      </c>
      <c r="D33" s="822">
        <v>1</v>
      </c>
      <c r="E33" s="1023">
        <v>82155</v>
      </c>
      <c r="F33" s="1023">
        <f t="shared" si="0"/>
        <v>7393.95</v>
      </c>
      <c r="G33" s="1023">
        <f t="shared" si="1"/>
        <v>7393.95</v>
      </c>
      <c r="H33" s="1023">
        <f t="shared" si="2"/>
        <v>96942.9</v>
      </c>
      <c r="I33" s="1023">
        <f t="shared" si="3"/>
        <v>96942.9</v>
      </c>
      <c r="J33" s="828"/>
      <c r="K33" s="1029" t="s">
        <v>1269</v>
      </c>
    </row>
    <row r="34" spans="1:11" ht="30">
      <c r="A34" s="1021" t="s">
        <v>1409</v>
      </c>
      <c r="B34" s="1022" t="s">
        <v>510</v>
      </c>
      <c r="C34" s="839" t="s">
        <v>218</v>
      </c>
      <c r="D34" s="822">
        <v>1</v>
      </c>
      <c r="E34" s="1023">
        <v>563068</v>
      </c>
      <c r="F34" s="1023">
        <f t="shared" si="0"/>
        <v>50676.119999999995</v>
      </c>
      <c r="G34" s="1023">
        <f t="shared" si="1"/>
        <v>50676.119999999995</v>
      </c>
      <c r="H34" s="1023">
        <f t="shared" si="2"/>
        <v>664420.24</v>
      </c>
      <c r="I34" s="1023">
        <f t="shared" si="3"/>
        <v>664420.24</v>
      </c>
      <c r="J34" s="828"/>
      <c r="K34" s="1029" t="s">
        <v>1269</v>
      </c>
    </row>
    <row r="35" spans="1:11">
      <c r="A35" s="1021" t="s">
        <v>1410</v>
      </c>
      <c r="B35" s="1026" t="s">
        <v>1511</v>
      </c>
      <c r="C35" s="839" t="s">
        <v>218</v>
      </c>
      <c r="D35" s="822">
        <v>1</v>
      </c>
      <c r="E35" s="1023">
        <v>80000</v>
      </c>
      <c r="F35" s="1023">
        <f t="shared" si="0"/>
        <v>7200</v>
      </c>
      <c r="G35" s="1023">
        <f t="shared" si="1"/>
        <v>7200</v>
      </c>
      <c r="H35" s="1023">
        <f t="shared" si="2"/>
        <v>94400</v>
      </c>
      <c r="I35" s="1023">
        <f t="shared" si="3"/>
        <v>94400</v>
      </c>
      <c r="J35" s="828"/>
      <c r="K35" s="1029" t="s">
        <v>1481</v>
      </c>
    </row>
    <row r="36" spans="1:11">
      <c r="A36" s="839">
        <v>13.2</v>
      </c>
      <c r="B36" s="1022" t="s">
        <v>513</v>
      </c>
      <c r="C36" s="839" t="s">
        <v>198</v>
      </c>
      <c r="D36" s="822">
        <f>'VIIA Basudevpur SS'!D36*1000</f>
        <v>35000</v>
      </c>
      <c r="E36" s="1023">
        <v>247.93</v>
      </c>
      <c r="F36" s="1023">
        <f t="shared" si="0"/>
        <v>22.313700000000001</v>
      </c>
      <c r="G36" s="1023">
        <f t="shared" si="1"/>
        <v>22.313700000000001</v>
      </c>
      <c r="H36" s="1023">
        <f t="shared" si="2"/>
        <v>292.55739999999997</v>
      </c>
      <c r="I36" s="1023">
        <f t="shared" si="3"/>
        <v>10239508.999999998</v>
      </c>
      <c r="J36" s="828"/>
      <c r="K36" s="997" t="s">
        <v>1340</v>
      </c>
    </row>
    <row r="37" spans="1:11" ht="57">
      <c r="A37" s="839">
        <v>13.3</v>
      </c>
      <c r="B37" s="1022" t="s">
        <v>514</v>
      </c>
      <c r="C37" s="1021" t="s">
        <v>1563</v>
      </c>
      <c r="D37" s="822">
        <v>1</v>
      </c>
      <c r="E37" s="1023">
        <v>2349881</v>
      </c>
      <c r="F37" s="1023">
        <f t="shared" si="0"/>
        <v>211489.28999999998</v>
      </c>
      <c r="G37" s="1023">
        <f t="shared" si="1"/>
        <v>211489.28999999998</v>
      </c>
      <c r="H37" s="1023">
        <f t="shared" si="2"/>
        <v>2772859.58</v>
      </c>
      <c r="I37" s="1023">
        <f t="shared" si="3"/>
        <v>2772859.58</v>
      </c>
      <c r="J37" s="828"/>
      <c r="K37" s="1029" t="s">
        <v>1269</v>
      </c>
    </row>
    <row r="38" spans="1:11">
      <c r="A38" s="839">
        <v>13.4</v>
      </c>
      <c r="B38" s="1022" t="s">
        <v>515</v>
      </c>
      <c r="C38" s="839" t="s">
        <v>198</v>
      </c>
      <c r="D38" s="822">
        <f>'VIIA Basudevpur SS'!D38*1000</f>
        <v>500</v>
      </c>
      <c r="E38" s="1023">
        <v>181.64</v>
      </c>
      <c r="F38" s="1023">
        <f t="shared" si="0"/>
        <v>16.3476</v>
      </c>
      <c r="G38" s="1023">
        <f t="shared" si="1"/>
        <v>16.3476</v>
      </c>
      <c r="H38" s="1023">
        <f t="shared" si="2"/>
        <v>214.33519999999999</v>
      </c>
      <c r="I38" s="1023">
        <f t="shared" si="3"/>
        <v>107167.59999999999</v>
      </c>
      <c r="J38" s="828"/>
      <c r="K38" s="997" t="s">
        <v>1341</v>
      </c>
    </row>
    <row r="39" spans="1:11" ht="30">
      <c r="A39" s="839">
        <v>13.5</v>
      </c>
      <c r="B39" s="1028" t="s">
        <v>1564</v>
      </c>
      <c r="C39" s="839" t="s">
        <v>218</v>
      </c>
      <c r="D39" s="822">
        <v>1</v>
      </c>
      <c r="E39" s="1023">
        <v>355871</v>
      </c>
      <c r="F39" s="1023">
        <f t="shared" si="0"/>
        <v>32028.39</v>
      </c>
      <c r="G39" s="1023">
        <f t="shared" si="1"/>
        <v>32028.39</v>
      </c>
      <c r="H39" s="1023">
        <f t="shared" si="2"/>
        <v>419927.78</v>
      </c>
      <c r="I39" s="1023">
        <f t="shared" si="3"/>
        <v>419927.78</v>
      </c>
      <c r="J39" s="828"/>
      <c r="K39" s="1029" t="s">
        <v>1269</v>
      </c>
    </row>
    <row r="40" spans="1:11" ht="30">
      <c r="A40" s="839">
        <v>13.6</v>
      </c>
      <c r="B40" s="1028" t="s">
        <v>1565</v>
      </c>
      <c r="C40" s="839" t="s">
        <v>218</v>
      </c>
      <c r="D40" s="822">
        <v>1</v>
      </c>
      <c r="E40" s="1023">
        <v>242833</v>
      </c>
      <c r="F40" s="1023">
        <f t="shared" si="0"/>
        <v>21854.969999999998</v>
      </c>
      <c r="G40" s="1023">
        <f t="shared" si="1"/>
        <v>21854.969999999998</v>
      </c>
      <c r="H40" s="1023">
        <f t="shared" si="2"/>
        <v>286542.93999999994</v>
      </c>
      <c r="I40" s="1023">
        <f t="shared" si="3"/>
        <v>286542.93999999994</v>
      </c>
      <c r="J40" s="828"/>
      <c r="K40" s="1029" t="s">
        <v>1269</v>
      </c>
    </row>
    <row r="41" spans="1:11" ht="236.25">
      <c r="A41" s="839">
        <v>14</v>
      </c>
      <c r="B41" s="1059" t="s">
        <v>1589</v>
      </c>
      <c r="C41" s="827"/>
      <c r="D41" s="823"/>
      <c r="E41" s="1030"/>
      <c r="F41" s="1023"/>
      <c r="G41" s="1023"/>
      <c r="H41" s="1023"/>
      <c r="I41" s="1023"/>
      <c r="J41" s="828"/>
      <c r="K41" s="912"/>
    </row>
    <row r="42" spans="1:11" ht="220.5">
      <c r="A42" s="839"/>
      <c r="B42" s="1059" t="s">
        <v>1590</v>
      </c>
      <c r="C42" s="827"/>
      <c r="D42" s="823"/>
      <c r="E42" s="1030"/>
      <c r="F42" s="1023"/>
      <c r="G42" s="1023"/>
      <c r="H42" s="1023"/>
      <c r="I42" s="1023"/>
      <c r="J42" s="828"/>
      <c r="K42" s="1044"/>
    </row>
    <row r="43" spans="1:11" ht="42.75">
      <c r="A43" s="839">
        <v>14.1</v>
      </c>
      <c r="B43" s="1028" t="s">
        <v>1527</v>
      </c>
      <c r="C43" s="839" t="s">
        <v>198</v>
      </c>
      <c r="D43" s="822">
        <f>ROUND('VIIA Basudevpur SS'!D42:D42*1000/9.87,0)</f>
        <v>20263</v>
      </c>
      <c r="E43" s="1023">
        <v>259</v>
      </c>
      <c r="F43" s="1023">
        <f t="shared" si="0"/>
        <v>23.31</v>
      </c>
      <c r="G43" s="1023">
        <f t="shared" si="1"/>
        <v>23.31</v>
      </c>
      <c r="H43" s="1023">
        <f t="shared" si="2"/>
        <v>305.62</v>
      </c>
      <c r="I43" s="1023">
        <f t="shared" si="3"/>
        <v>6192778.0600000005</v>
      </c>
      <c r="J43" s="828"/>
      <c r="K43" s="1029" t="s">
        <v>1269</v>
      </c>
    </row>
    <row r="44" spans="1:11" ht="42.75">
      <c r="A44" s="839">
        <v>14.2</v>
      </c>
      <c r="B44" s="1028" t="s">
        <v>1342</v>
      </c>
      <c r="C44" s="839" t="s">
        <v>198</v>
      </c>
      <c r="D44" s="822">
        <f>ROUND('VIIA Basudevpur SS'!D43:D43*1000/5.899,0)</f>
        <v>10171</v>
      </c>
      <c r="E44" s="1023">
        <v>108.47</v>
      </c>
      <c r="F44" s="1023">
        <f t="shared" si="0"/>
        <v>9.7622999999999998</v>
      </c>
      <c r="G44" s="1023">
        <f t="shared" si="1"/>
        <v>9.7622999999999998</v>
      </c>
      <c r="H44" s="1023">
        <f t="shared" si="2"/>
        <v>127.99459999999999</v>
      </c>
      <c r="I44" s="1023">
        <f t="shared" si="3"/>
        <v>1301833.0765999998</v>
      </c>
      <c r="J44" s="828"/>
      <c r="K44" s="1031" t="s">
        <v>1344</v>
      </c>
    </row>
    <row r="45" spans="1:11" ht="57">
      <c r="A45" s="839">
        <v>14.3</v>
      </c>
      <c r="B45" s="1028" t="s">
        <v>1343</v>
      </c>
      <c r="C45" s="839" t="s">
        <v>198</v>
      </c>
      <c r="D45" s="822">
        <f>ROUND('VIIA Basudevpur SS'!D44:D44*1000/2.389,0)</f>
        <v>16743</v>
      </c>
      <c r="E45" s="1023">
        <v>108.47</v>
      </c>
      <c r="F45" s="1023">
        <f t="shared" si="0"/>
        <v>9.7622999999999998</v>
      </c>
      <c r="G45" s="1023">
        <f t="shared" si="1"/>
        <v>9.7622999999999998</v>
      </c>
      <c r="H45" s="1023">
        <f t="shared" si="2"/>
        <v>127.99459999999999</v>
      </c>
      <c r="I45" s="1023">
        <f t="shared" si="3"/>
        <v>2143013.5877999999</v>
      </c>
      <c r="J45" s="828"/>
      <c r="K45" s="1031" t="s">
        <v>1345</v>
      </c>
    </row>
    <row r="46" spans="1:11" ht="28.5">
      <c r="A46" s="839">
        <v>14.4</v>
      </c>
      <c r="B46" s="1022" t="s">
        <v>523</v>
      </c>
      <c r="C46" s="839" t="s">
        <v>206</v>
      </c>
      <c r="D46" s="822">
        <f>'VIIA Basudevpur SS'!D45:D45</f>
        <v>400</v>
      </c>
      <c r="E46" s="1023">
        <v>2944.11</v>
      </c>
      <c r="F46" s="1023">
        <f t="shared" si="0"/>
        <v>264.9699</v>
      </c>
      <c r="G46" s="1023">
        <f t="shared" si="1"/>
        <v>264.9699</v>
      </c>
      <c r="H46" s="1023">
        <f t="shared" si="2"/>
        <v>3474.0498000000002</v>
      </c>
      <c r="I46" s="1023">
        <f t="shared" si="3"/>
        <v>1389619.9200000002</v>
      </c>
      <c r="J46" s="828"/>
      <c r="K46" s="1031" t="s">
        <v>1346</v>
      </c>
    </row>
    <row r="47" spans="1:11" ht="28.5">
      <c r="A47" s="839">
        <v>14.5</v>
      </c>
      <c r="B47" s="1028" t="s">
        <v>1482</v>
      </c>
      <c r="C47" s="839" t="s">
        <v>206</v>
      </c>
      <c r="D47" s="822">
        <f>'VIIA Basudevpur SS'!D46:D46</f>
        <v>200</v>
      </c>
      <c r="E47" s="1023">
        <v>2944.11</v>
      </c>
      <c r="F47" s="1023">
        <f t="shared" si="0"/>
        <v>264.9699</v>
      </c>
      <c r="G47" s="1023">
        <f t="shared" si="1"/>
        <v>264.9699</v>
      </c>
      <c r="H47" s="1023">
        <f t="shared" si="2"/>
        <v>3474.0498000000002</v>
      </c>
      <c r="I47" s="1023">
        <f t="shared" si="3"/>
        <v>694809.96000000008</v>
      </c>
      <c r="J47" s="828"/>
      <c r="K47" s="1031" t="s">
        <v>1347</v>
      </c>
    </row>
    <row r="48" spans="1:11" ht="204.75">
      <c r="A48" s="839">
        <v>14.6</v>
      </c>
      <c r="B48" s="1060" t="s">
        <v>1591</v>
      </c>
      <c r="C48" s="887" t="s">
        <v>218</v>
      </c>
      <c r="D48" s="1049">
        <v>1</v>
      </c>
      <c r="E48" s="1061">
        <v>100000</v>
      </c>
      <c r="F48" s="1062">
        <f t="shared" si="0"/>
        <v>9000</v>
      </c>
      <c r="G48" s="1062">
        <f t="shared" si="1"/>
        <v>9000</v>
      </c>
      <c r="H48" s="1062">
        <f t="shared" si="2"/>
        <v>118000</v>
      </c>
      <c r="I48" s="1063">
        <f t="shared" si="3"/>
        <v>118000</v>
      </c>
      <c r="J48" s="828"/>
      <c r="K48" s="1031"/>
    </row>
    <row r="49" spans="1:11" ht="42.75">
      <c r="A49" s="839">
        <v>14.7</v>
      </c>
      <c r="B49" s="1022" t="s">
        <v>526</v>
      </c>
      <c r="C49" s="839" t="s">
        <v>365</v>
      </c>
      <c r="D49" s="822">
        <v>1</v>
      </c>
      <c r="E49" s="1023">
        <v>107100</v>
      </c>
      <c r="F49" s="1023">
        <f t="shared" si="0"/>
        <v>9639</v>
      </c>
      <c r="G49" s="1023">
        <f t="shared" si="1"/>
        <v>9639</v>
      </c>
      <c r="H49" s="1023">
        <f t="shared" si="2"/>
        <v>126378</v>
      </c>
      <c r="I49" s="1023">
        <f t="shared" si="3"/>
        <v>126378</v>
      </c>
      <c r="J49" s="828"/>
      <c r="K49" s="1029" t="s">
        <v>1269</v>
      </c>
    </row>
    <row r="50" spans="1:11" ht="42.75">
      <c r="A50" s="839">
        <v>15</v>
      </c>
      <c r="B50" s="1022" t="s">
        <v>527</v>
      </c>
      <c r="C50" s="839" t="s">
        <v>218</v>
      </c>
      <c r="D50" s="822">
        <v>1</v>
      </c>
      <c r="E50" s="1023">
        <v>1856180</v>
      </c>
      <c r="F50" s="1023">
        <f t="shared" si="0"/>
        <v>167056.19999999998</v>
      </c>
      <c r="G50" s="1023">
        <f t="shared" si="1"/>
        <v>167056.19999999998</v>
      </c>
      <c r="H50" s="1023">
        <f t="shared" si="2"/>
        <v>2190292.4</v>
      </c>
      <c r="I50" s="1023">
        <f t="shared" si="3"/>
        <v>2190292.4</v>
      </c>
      <c r="J50" s="828"/>
      <c r="K50" s="1029" t="s">
        <v>1269</v>
      </c>
    </row>
    <row r="51" spans="1:11" ht="28.5">
      <c r="A51" s="839">
        <v>16</v>
      </c>
      <c r="B51" s="843" t="s">
        <v>528</v>
      </c>
      <c r="C51" s="846"/>
      <c r="D51" s="823"/>
      <c r="E51" s="847"/>
      <c r="F51" s="1023"/>
      <c r="G51" s="1023"/>
      <c r="H51" s="1023"/>
      <c r="I51" s="1023"/>
      <c r="J51" s="828"/>
      <c r="K51" s="912"/>
    </row>
    <row r="52" spans="1:11" ht="28.5">
      <c r="A52" s="839">
        <v>16.100000000000001</v>
      </c>
      <c r="B52" s="843" t="s">
        <v>529</v>
      </c>
      <c r="C52" s="846"/>
      <c r="D52" s="823"/>
      <c r="E52" s="847"/>
      <c r="F52" s="1023"/>
      <c r="G52" s="1023"/>
      <c r="H52" s="1023"/>
      <c r="I52" s="1023"/>
      <c r="J52" s="828"/>
      <c r="K52" s="912"/>
    </row>
    <row r="53" spans="1:11">
      <c r="A53" s="1021" t="s">
        <v>1411</v>
      </c>
      <c r="B53" s="1022" t="s">
        <v>531</v>
      </c>
      <c r="C53" s="839" t="s">
        <v>218</v>
      </c>
      <c r="D53" s="822">
        <v>1</v>
      </c>
      <c r="E53" s="847"/>
      <c r="F53" s="1023"/>
      <c r="G53" s="1023"/>
      <c r="H53" s="1023"/>
      <c r="I53" s="1023"/>
      <c r="J53" s="828"/>
      <c r="K53" s="912"/>
    </row>
    <row r="54" spans="1:11">
      <c r="A54" s="1021" t="s">
        <v>1412</v>
      </c>
      <c r="B54" s="1022" t="s">
        <v>533</v>
      </c>
      <c r="C54" s="839" t="s">
        <v>218</v>
      </c>
      <c r="D54" s="822">
        <v>1</v>
      </c>
      <c r="E54" s="847"/>
      <c r="F54" s="1023"/>
      <c r="G54" s="1023"/>
      <c r="H54" s="1023"/>
      <c r="I54" s="1023"/>
      <c r="J54" s="828"/>
      <c r="K54" s="912"/>
    </row>
    <row r="55" spans="1:11">
      <c r="A55" s="1021" t="s">
        <v>1414</v>
      </c>
      <c r="B55" s="1022" t="s">
        <v>536</v>
      </c>
      <c r="C55" s="839" t="s">
        <v>176</v>
      </c>
      <c r="D55" s="1018">
        <f>'VIIA Basudevpur SS'!D54:D54</f>
        <v>1060</v>
      </c>
      <c r="E55" s="1023">
        <v>5733.27</v>
      </c>
      <c r="F55" s="1023">
        <f t="shared" si="0"/>
        <v>515.99430000000007</v>
      </c>
      <c r="G55" s="1023">
        <f t="shared" si="1"/>
        <v>515.99430000000007</v>
      </c>
      <c r="H55" s="1023">
        <f t="shared" si="2"/>
        <v>6765.258600000001</v>
      </c>
      <c r="I55" s="1023">
        <f t="shared" si="3"/>
        <v>7171174.1160000013</v>
      </c>
      <c r="J55" s="828"/>
      <c r="K55" s="997" t="s">
        <v>1348</v>
      </c>
    </row>
    <row r="56" spans="1:11" ht="28.5">
      <c r="A56" s="1021" t="s">
        <v>1415</v>
      </c>
      <c r="B56" s="1022" t="s">
        <v>537</v>
      </c>
      <c r="C56" s="839" t="s">
        <v>176</v>
      </c>
      <c r="D56" s="1018">
        <f>'VIIA Basudevpur SS'!D55:D55</f>
        <v>53</v>
      </c>
      <c r="E56" s="1023">
        <v>5733.27</v>
      </c>
      <c r="F56" s="1023">
        <f t="shared" si="0"/>
        <v>515.99430000000007</v>
      </c>
      <c r="G56" s="1023">
        <f t="shared" si="1"/>
        <v>515.99430000000007</v>
      </c>
      <c r="H56" s="1023">
        <f t="shared" si="2"/>
        <v>6765.258600000001</v>
      </c>
      <c r="I56" s="1023">
        <f t="shared" si="3"/>
        <v>358558.70580000005</v>
      </c>
      <c r="J56" s="828"/>
      <c r="K56" s="997" t="s">
        <v>1348</v>
      </c>
    </row>
    <row r="57" spans="1:11" ht="42.75">
      <c r="A57" s="839">
        <v>16.2</v>
      </c>
      <c r="B57" s="1013" t="s">
        <v>1573</v>
      </c>
      <c r="C57" s="848"/>
      <c r="D57" s="823"/>
      <c r="E57" s="826"/>
      <c r="F57" s="1023"/>
      <c r="G57" s="1023"/>
      <c r="H57" s="1023"/>
      <c r="I57" s="1023"/>
      <c r="J57" s="828"/>
      <c r="K57" s="912"/>
    </row>
    <row r="58" spans="1:11">
      <c r="A58" s="1021" t="s">
        <v>1416</v>
      </c>
      <c r="B58" s="1022" t="s">
        <v>540</v>
      </c>
      <c r="C58" s="839" t="s">
        <v>218</v>
      </c>
      <c r="D58" s="822">
        <v>1</v>
      </c>
      <c r="E58" s="849"/>
      <c r="F58" s="1023"/>
      <c r="G58" s="1023"/>
      <c r="H58" s="1023"/>
      <c r="I58" s="1023"/>
      <c r="J58" s="828"/>
      <c r="K58" s="912"/>
    </row>
    <row r="59" spans="1:11">
      <c r="A59" s="1021" t="s">
        <v>1417</v>
      </c>
      <c r="B59" s="1022" t="s">
        <v>542</v>
      </c>
      <c r="C59" s="839" t="s">
        <v>218</v>
      </c>
      <c r="D59" s="822">
        <v>1</v>
      </c>
      <c r="E59" s="849"/>
      <c r="F59" s="1023"/>
      <c r="G59" s="1023"/>
      <c r="H59" s="1023"/>
      <c r="I59" s="1023"/>
      <c r="J59" s="828"/>
      <c r="K59" s="912"/>
    </row>
    <row r="60" spans="1:11">
      <c r="A60" s="1021" t="s">
        <v>1413</v>
      </c>
      <c r="B60" s="1028" t="s">
        <v>1566</v>
      </c>
      <c r="C60" s="839" t="s">
        <v>218</v>
      </c>
      <c r="D60" s="822">
        <v>1</v>
      </c>
      <c r="E60" s="850"/>
      <c r="F60" s="1023"/>
      <c r="G60" s="1023"/>
      <c r="H60" s="1023"/>
      <c r="I60" s="1023"/>
      <c r="J60" s="828"/>
      <c r="K60" s="912"/>
    </row>
    <row r="61" spans="1:11">
      <c r="A61" s="1021" t="s">
        <v>1418</v>
      </c>
      <c r="B61" s="1022" t="s">
        <v>545</v>
      </c>
      <c r="C61" s="839" t="s">
        <v>176</v>
      </c>
      <c r="D61" s="1018">
        <f>'VIIA Basudevpur SS'!D60:D60</f>
        <v>174</v>
      </c>
      <c r="E61" s="1023">
        <v>5733.27</v>
      </c>
      <c r="F61" s="1023">
        <f t="shared" si="0"/>
        <v>515.99430000000007</v>
      </c>
      <c r="G61" s="1023">
        <f t="shared" si="1"/>
        <v>515.99430000000007</v>
      </c>
      <c r="H61" s="1023">
        <f t="shared" si="2"/>
        <v>6765.258600000001</v>
      </c>
      <c r="I61" s="1023">
        <f t="shared" si="3"/>
        <v>1177154.9964000001</v>
      </c>
      <c r="J61" s="828"/>
      <c r="K61" s="997" t="s">
        <v>1348</v>
      </c>
    </row>
    <row r="62" spans="1:11">
      <c r="A62" s="1021" t="s">
        <v>1419</v>
      </c>
      <c r="B62" s="1022" t="s">
        <v>546</v>
      </c>
      <c r="C62" s="839" t="s">
        <v>176</v>
      </c>
      <c r="D62" s="1018">
        <f>'VIIA Basudevpur SS'!D61:D61</f>
        <v>8.7000000000000011</v>
      </c>
      <c r="E62" s="1023">
        <v>5733.27</v>
      </c>
      <c r="F62" s="1023">
        <f t="shared" si="0"/>
        <v>515.99430000000007</v>
      </c>
      <c r="G62" s="1023">
        <f t="shared" si="1"/>
        <v>515.99430000000007</v>
      </c>
      <c r="H62" s="1023">
        <f t="shared" si="2"/>
        <v>6765.258600000001</v>
      </c>
      <c r="I62" s="1023">
        <f t="shared" si="3"/>
        <v>58857.749820000019</v>
      </c>
      <c r="J62" s="828"/>
      <c r="K62" s="997" t="s">
        <v>1348</v>
      </c>
    </row>
    <row r="63" spans="1:11" ht="173.25">
      <c r="A63" s="1047">
        <v>16.3</v>
      </c>
      <c r="B63" s="1059" t="s">
        <v>1594</v>
      </c>
      <c r="C63" s="1072" t="s">
        <v>254</v>
      </c>
      <c r="D63" s="1073">
        <v>2</v>
      </c>
      <c r="E63" s="1074">
        <v>50000</v>
      </c>
      <c r="F63" s="1067">
        <f t="shared" si="0"/>
        <v>4500</v>
      </c>
      <c r="G63" s="1067">
        <f t="shared" si="1"/>
        <v>4500</v>
      </c>
      <c r="H63" s="1067">
        <f t="shared" si="2"/>
        <v>59000</v>
      </c>
      <c r="I63" s="1068">
        <f t="shared" si="3"/>
        <v>118000</v>
      </c>
      <c r="J63" s="828"/>
      <c r="K63" s="1043"/>
    </row>
    <row r="64" spans="1:11">
      <c r="A64" s="839">
        <v>17</v>
      </c>
      <c r="B64" s="843" t="s">
        <v>547</v>
      </c>
      <c r="C64" s="848"/>
      <c r="D64" s="823"/>
      <c r="E64" s="826"/>
      <c r="F64" s="1023"/>
      <c r="G64" s="1023"/>
      <c r="H64" s="1023"/>
      <c r="I64" s="1023"/>
      <c r="J64" s="828"/>
      <c r="K64" s="912"/>
    </row>
    <row r="65" spans="1:11" ht="28.5">
      <c r="A65" s="839">
        <v>17.100000000000001</v>
      </c>
      <c r="B65" s="843" t="s">
        <v>548</v>
      </c>
      <c r="C65" s="848"/>
      <c r="D65" s="823"/>
      <c r="E65" s="826"/>
      <c r="F65" s="1023"/>
      <c r="G65" s="1023"/>
      <c r="H65" s="1023"/>
      <c r="I65" s="1023"/>
      <c r="J65" s="828"/>
      <c r="K65" s="912"/>
    </row>
    <row r="66" spans="1:11">
      <c r="A66" s="1021" t="s">
        <v>1420</v>
      </c>
      <c r="B66" s="851" t="s">
        <v>550</v>
      </c>
      <c r="C66" s="839" t="s">
        <v>198</v>
      </c>
      <c r="D66" s="822">
        <f>'VIIA Basudevpur SS'!D65:D65</f>
        <v>3000</v>
      </c>
      <c r="E66" s="1023">
        <f>2246.83*1.1</f>
        <v>2471.5129999999999</v>
      </c>
      <c r="F66" s="1023">
        <f t="shared" si="0"/>
        <v>222.43616999999998</v>
      </c>
      <c r="G66" s="1023">
        <f t="shared" si="1"/>
        <v>222.43616999999998</v>
      </c>
      <c r="H66" s="1023">
        <f t="shared" si="2"/>
        <v>2916.3853399999998</v>
      </c>
      <c r="I66" s="1023">
        <f t="shared" si="3"/>
        <v>8749156.0199999996</v>
      </c>
      <c r="J66" s="828"/>
      <c r="K66" s="1032" t="s">
        <v>1351</v>
      </c>
    </row>
    <row r="67" spans="1:11">
      <c r="A67" s="1021" t="s">
        <v>1421</v>
      </c>
      <c r="B67" s="851" t="s">
        <v>552</v>
      </c>
      <c r="C67" s="839" t="s">
        <v>198</v>
      </c>
      <c r="D67" s="822">
        <f>'VIIA Basudevpur SS'!D66:D66*1000</f>
        <v>2000</v>
      </c>
      <c r="E67" s="1023">
        <v>1704.48</v>
      </c>
      <c r="F67" s="1023">
        <f t="shared" si="0"/>
        <v>153.4032</v>
      </c>
      <c r="G67" s="1023">
        <f t="shared" si="1"/>
        <v>153.4032</v>
      </c>
      <c r="H67" s="1023">
        <f t="shared" si="2"/>
        <v>2011.2864</v>
      </c>
      <c r="I67" s="1023">
        <f t="shared" si="3"/>
        <v>4022572.8</v>
      </c>
      <c r="J67" s="828"/>
      <c r="K67" s="1032" t="s">
        <v>1350</v>
      </c>
    </row>
    <row r="68" spans="1:11">
      <c r="A68" s="1021" t="s">
        <v>1422</v>
      </c>
      <c r="B68" s="851" t="s">
        <v>554</v>
      </c>
      <c r="C68" s="839" t="s">
        <v>198</v>
      </c>
      <c r="D68" s="822">
        <f>'VIIA Basudevpur SS'!D67:D67*1000</f>
        <v>2000</v>
      </c>
      <c r="E68" s="1023">
        <v>1007.2</v>
      </c>
      <c r="F68" s="1023">
        <f t="shared" si="0"/>
        <v>90.647999999999996</v>
      </c>
      <c r="G68" s="1023">
        <f t="shared" si="1"/>
        <v>90.647999999999996</v>
      </c>
      <c r="H68" s="1023">
        <f t="shared" si="2"/>
        <v>1188.4959999999999</v>
      </c>
      <c r="I68" s="1023">
        <f t="shared" si="3"/>
        <v>2376991.9999999995</v>
      </c>
      <c r="J68" s="828"/>
      <c r="K68" s="1032" t="s">
        <v>1352</v>
      </c>
    </row>
    <row r="69" spans="1:11">
      <c r="A69" s="1021" t="s">
        <v>1423</v>
      </c>
      <c r="B69" s="851" t="s">
        <v>556</v>
      </c>
      <c r="C69" s="839" t="s">
        <v>198</v>
      </c>
      <c r="D69" s="822">
        <f>'VIIA Basudevpur SS'!D68:D68*1000</f>
        <v>2000</v>
      </c>
      <c r="E69" s="1023">
        <v>674.05</v>
      </c>
      <c r="F69" s="1023">
        <f t="shared" si="0"/>
        <v>60.664499999999997</v>
      </c>
      <c r="G69" s="1023">
        <f t="shared" si="1"/>
        <v>60.664499999999997</v>
      </c>
      <c r="H69" s="1023">
        <f t="shared" si="2"/>
        <v>795.37899999999991</v>
      </c>
      <c r="I69" s="1023">
        <f t="shared" si="3"/>
        <v>1590757.9999999998</v>
      </c>
      <c r="J69" s="828"/>
      <c r="K69" s="1032" t="s">
        <v>1349</v>
      </c>
    </row>
    <row r="70" spans="1:11">
      <c r="A70" s="1021" t="s">
        <v>1424</v>
      </c>
      <c r="B70" s="851" t="s">
        <v>558</v>
      </c>
      <c r="C70" s="839" t="s">
        <v>198</v>
      </c>
      <c r="D70" s="822">
        <f>'VIIA Basudevpur SS'!D69:D69*1000</f>
        <v>1500</v>
      </c>
      <c r="E70" s="1023">
        <v>511.34</v>
      </c>
      <c r="F70" s="1023">
        <f t="shared" si="0"/>
        <v>46.020599999999995</v>
      </c>
      <c r="G70" s="1023">
        <f t="shared" si="1"/>
        <v>46.020599999999995</v>
      </c>
      <c r="H70" s="1023">
        <f t="shared" si="2"/>
        <v>603.38119999999992</v>
      </c>
      <c r="I70" s="1023">
        <f t="shared" si="3"/>
        <v>905071.79999999993</v>
      </c>
      <c r="J70" s="828"/>
      <c r="K70" s="1032" t="s">
        <v>1353</v>
      </c>
    </row>
    <row r="71" spans="1:11">
      <c r="A71" s="1021" t="s">
        <v>1425</v>
      </c>
      <c r="B71" s="851" t="s">
        <v>560</v>
      </c>
      <c r="C71" s="839" t="s">
        <v>198</v>
      </c>
      <c r="D71" s="822">
        <f>'VIIA Basudevpur SS'!D70:D70*1000</f>
        <v>1500</v>
      </c>
      <c r="E71" s="1023">
        <v>271.16000000000003</v>
      </c>
      <c r="F71" s="1023">
        <f t="shared" si="0"/>
        <v>24.404400000000003</v>
      </c>
      <c r="G71" s="1023">
        <f t="shared" si="1"/>
        <v>24.404400000000003</v>
      </c>
      <c r="H71" s="1023">
        <f t="shared" si="2"/>
        <v>319.96880000000004</v>
      </c>
      <c r="I71" s="1023">
        <f t="shared" si="3"/>
        <v>479953.20000000007</v>
      </c>
      <c r="J71" s="828"/>
      <c r="K71" s="1032" t="s">
        <v>1354</v>
      </c>
    </row>
    <row r="72" spans="1:11">
      <c r="A72" s="1021" t="s">
        <v>1426</v>
      </c>
      <c r="B72" s="851" t="s">
        <v>562</v>
      </c>
      <c r="C72" s="839" t="s">
        <v>198</v>
      </c>
      <c r="D72" s="822">
        <f>'VIIA Basudevpur SS'!D71:D71</f>
        <v>5000</v>
      </c>
      <c r="E72" s="1023">
        <v>154.94999999999999</v>
      </c>
      <c r="F72" s="1023">
        <f t="shared" si="0"/>
        <v>13.945499999999999</v>
      </c>
      <c r="G72" s="1023">
        <f t="shared" si="1"/>
        <v>13.945499999999999</v>
      </c>
      <c r="H72" s="1023">
        <f t="shared" si="2"/>
        <v>182.84100000000001</v>
      </c>
      <c r="I72" s="1023">
        <f t="shared" si="3"/>
        <v>914205</v>
      </c>
      <c r="J72" s="828"/>
      <c r="K72" s="1032" t="s">
        <v>1355</v>
      </c>
    </row>
    <row r="73" spans="1:11">
      <c r="A73" s="1021" t="s">
        <v>1427</v>
      </c>
      <c r="B73" s="851" t="s">
        <v>564</v>
      </c>
      <c r="C73" s="839" t="s">
        <v>198</v>
      </c>
      <c r="D73" s="822">
        <f>'VIIA Basudevpur SS'!D72:D72</f>
        <v>10000</v>
      </c>
      <c r="E73" s="1023">
        <v>154.94999999999999</v>
      </c>
      <c r="F73" s="1023">
        <f t="shared" si="0"/>
        <v>13.945499999999999</v>
      </c>
      <c r="G73" s="1023">
        <f t="shared" si="1"/>
        <v>13.945499999999999</v>
      </c>
      <c r="H73" s="1023">
        <f t="shared" si="2"/>
        <v>182.84100000000001</v>
      </c>
      <c r="I73" s="1023">
        <f t="shared" si="3"/>
        <v>1828410</v>
      </c>
      <c r="J73" s="828"/>
      <c r="K73" s="1032" t="s">
        <v>1355</v>
      </c>
    </row>
    <row r="74" spans="1:11" ht="28.5">
      <c r="A74" s="839">
        <v>17.2</v>
      </c>
      <c r="B74" s="843" t="s">
        <v>565</v>
      </c>
      <c r="C74" s="848"/>
      <c r="D74" s="823"/>
      <c r="E74" s="847"/>
      <c r="F74" s="1023"/>
      <c r="G74" s="1023"/>
      <c r="H74" s="1023"/>
      <c r="I74" s="1023"/>
      <c r="J74" s="828"/>
      <c r="K74" s="912"/>
    </row>
    <row r="75" spans="1:11">
      <c r="A75" s="1021" t="s">
        <v>1428</v>
      </c>
      <c r="B75" s="851" t="s">
        <v>567</v>
      </c>
      <c r="C75" s="839" t="s">
        <v>198</v>
      </c>
      <c r="D75" s="822">
        <v>16000</v>
      </c>
      <c r="E75" s="1023">
        <v>54.24</v>
      </c>
      <c r="F75" s="1023">
        <f t="shared" ref="F75:F137" si="8">E75*0.09</f>
        <v>4.8815999999999997</v>
      </c>
      <c r="G75" s="1023">
        <f t="shared" ref="G75:G137" si="9">E75*0.09</f>
        <v>4.8815999999999997</v>
      </c>
      <c r="H75" s="1023">
        <f t="shared" ref="H75:H137" si="10">E75+F75+G75</f>
        <v>64.003200000000007</v>
      </c>
      <c r="I75" s="1023">
        <f t="shared" ref="I75:I111" si="11">H75*D75</f>
        <v>1024051.2000000001</v>
      </c>
      <c r="J75" s="828"/>
      <c r="K75" s="1032" t="s">
        <v>1356</v>
      </c>
    </row>
    <row r="76" spans="1:11">
      <c r="A76" s="1021" t="s">
        <v>1429</v>
      </c>
      <c r="B76" s="851" t="s">
        <v>571</v>
      </c>
      <c r="C76" s="839" t="s">
        <v>198</v>
      </c>
      <c r="D76" s="822">
        <v>1500</v>
      </c>
      <c r="E76" s="1023">
        <v>54.24</v>
      </c>
      <c r="F76" s="1023">
        <f t="shared" si="8"/>
        <v>4.8815999999999997</v>
      </c>
      <c r="G76" s="1023">
        <f t="shared" si="9"/>
        <v>4.8815999999999997</v>
      </c>
      <c r="H76" s="1023">
        <f t="shared" si="10"/>
        <v>64.003200000000007</v>
      </c>
      <c r="I76" s="1023">
        <f t="shared" si="11"/>
        <v>96004.800000000003</v>
      </c>
      <c r="J76" s="828"/>
      <c r="K76" s="1032" t="s">
        <v>1357</v>
      </c>
    </row>
    <row r="77" spans="1:11">
      <c r="A77" s="1021" t="s">
        <v>1430</v>
      </c>
      <c r="B77" s="851" t="s">
        <v>573</v>
      </c>
      <c r="C77" s="839" t="s">
        <v>198</v>
      </c>
      <c r="D77" s="822">
        <v>6000</v>
      </c>
      <c r="E77" s="1023">
        <v>61.98</v>
      </c>
      <c r="F77" s="1023">
        <f t="shared" si="8"/>
        <v>5.5781999999999998</v>
      </c>
      <c r="G77" s="1023">
        <f t="shared" si="9"/>
        <v>5.5781999999999998</v>
      </c>
      <c r="H77" s="1023">
        <f t="shared" si="10"/>
        <v>73.136399999999995</v>
      </c>
      <c r="I77" s="1023">
        <f t="shared" si="11"/>
        <v>438818.39999999997</v>
      </c>
      <c r="J77" s="828"/>
      <c r="K77" s="1032" t="s">
        <v>1358</v>
      </c>
    </row>
    <row r="78" spans="1:11">
      <c r="A78" s="1021" t="s">
        <v>1431</v>
      </c>
      <c r="B78" s="851" t="s">
        <v>575</v>
      </c>
      <c r="C78" s="839" t="s">
        <v>198</v>
      </c>
      <c r="D78" s="822">
        <v>5000</v>
      </c>
      <c r="E78" s="1023">
        <v>61.98</v>
      </c>
      <c r="F78" s="1023">
        <f t="shared" si="8"/>
        <v>5.5781999999999998</v>
      </c>
      <c r="G78" s="1023">
        <f t="shared" si="9"/>
        <v>5.5781999999999998</v>
      </c>
      <c r="H78" s="1023">
        <f t="shared" si="10"/>
        <v>73.136399999999995</v>
      </c>
      <c r="I78" s="1023">
        <f t="shared" si="11"/>
        <v>365682</v>
      </c>
      <c r="J78" s="828"/>
      <c r="K78" s="1032" t="s">
        <v>1359</v>
      </c>
    </row>
    <row r="79" spans="1:11">
      <c r="A79" s="1021" t="s">
        <v>1432</v>
      </c>
      <c r="B79" s="851" t="s">
        <v>577</v>
      </c>
      <c r="C79" s="839" t="s">
        <v>198</v>
      </c>
      <c r="D79" s="822">
        <v>7000</v>
      </c>
      <c r="E79" s="1023">
        <v>61.98</v>
      </c>
      <c r="F79" s="1023">
        <f t="shared" si="8"/>
        <v>5.5781999999999998</v>
      </c>
      <c r="G79" s="1023">
        <f t="shared" si="9"/>
        <v>5.5781999999999998</v>
      </c>
      <c r="H79" s="1023">
        <f t="shared" si="10"/>
        <v>73.136399999999995</v>
      </c>
      <c r="I79" s="1023">
        <f t="shared" si="11"/>
        <v>511954.8</v>
      </c>
      <c r="J79" s="828"/>
      <c r="K79" s="1032" t="s">
        <v>1360</v>
      </c>
    </row>
    <row r="80" spans="1:11">
      <c r="A80" s="1021" t="s">
        <v>1433</v>
      </c>
      <c r="B80" s="851" t="s">
        <v>579</v>
      </c>
      <c r="C80" s="839" t="s">
        <v>198</v>
      </c>
      <c r="D80" s="822">
        <v>12000</v>
      </c>
      <c r="E80" s="1023">
        <v>77.48</v>
      </c>
      <c r="F80" s="1023">
        <f t="shared" si="8"/>
        <v>6.9732000000000003</v>
      </c>
      <c r="G80" s="1023">
        <f t="shared" si="9"/>
        <v>6.9732000000000003</v>
      </c>
      <c r="H80" s="1023">
        <f t="shared" si="10"/>
        <v>91.426400000000015</v>
      </c>
      <c r="I80" s="1023">
        <f t="shared" si="11"/>
        <v>1097116.8000000003</v>
      </c>
      <c r="J80" s="828"/>
      <c r="K80" s="1032" t="s">
        <v>1361</v>
      </c>
    </row>
    <row r="81" spans="1:11" ht="42.75">
      <c r="A81" s="839">
        <v>17.3</v>
      </c>
      <c r="B81" s="1022" t="s">
        <v>580</v>
      </c>
      <c r="C81" s="848"/>
      <c r="D81" s="823"/>
      <c r="E81" s="826"/>
      <c r="F81" s="1023"/>
      <c r="G81" s="1023"/>
      <c r="H81" s="1023"/>
      <c r="I81" s="1023"/>
      <c r="J81" s="828"/>
      <c r="K81" s="912"/>
    </row>
    <row r="82" spans="1:11">
      <c r="A82" s="1021" t="s">
        <v>1434</v>
      </c>
      <c r="B82" s="1022" t="s">
        <v>582</v>
      </c>
      <c r="C82" s="839" t="s">
        <v>198</v>
      </c>
      <c r="D82" s="822">
        <v>500</v>
      </c>
      <c r="E82" s="1023">
        <v>1007.2</v>
      </c>
      <c r="F82" s="1023">
        <f t="shared" si="8"/>
        <v>90.647999999999996</v>
      </c>
      <c r="G82" s="1023">
        <f t="shared" si="9"/>
        <v>90.647999999999996</v>
      </c>
      <c r="H82" s="1023">
        <f t="shared" si="10"/>
        <v>1188.4959999999999</v>
      </c>
      <c r="I82" s="1023">
        <f t="shared" si="11"/>
        <v>594247.99999999988</v>
      </c>
      <c r="J82" s="828"/>
      <c r="K82" s="997" t="s">
        <v>1362</v>
      </c>
    </row>
    <row r="83" spans="1:11" ht="42.75">
      <c r="A83" s="839">
        <v>17.399999999999999</v>
      </c>
      <c r="B83" s="1022" t="s">
        <v>583</v>
      </c>
      <c r="C83" s="848"/>
      <c r="D83" s="823"/>
      <c r="E83" s="826"/>
      <c r="F83" s="1023"/>
      <c r="G83" s="1023"/>
      <c r="H83" s="1023"/>
      <c r="I83" s="1023"/>
      <c r="J83" s="828"/>
      <c r="K83" s="912"/>
    </row>
    <row r="84" spans="1:11" s="649" customFormat="1" ht="30">
      <c r="A84" s="1047" t="s">
        <v>1435</v>
      </c>
      <c r="B84" s="1022" t="s">
        <v>585</v>
      </c>
      <c r="C84" s="839" t="s">
        <v>198</v>
      </c>
      <c r="D84" s="822">
        <f>'VIIA Basudevpur SS'!D83</f>
        <v>1500</v>
      </c>
      <c r="E84" s="1160">
        <v>73</v>
      </c>
      <c r="F84" s="1160">
        <f t="shared" si="8"/>
        <v>6.5699999999999994</v>
      </c>
      <c r="G84" s="1160">
        <f t="shared" si="9"/>
        <v>6.5699999999999994</v>
      </c>
      <c r="H84" s="1160">
        <f t="shared" si="10"/>
        <v>86.139999999999986</v>
      </c>
      <c r="I84" s="1160">
        <f t="shared" si="11"/>
        <v>129209.99999999999</v>
      </c>
      <c r="J84" s="828"/>
      <c r="K84" s="1161" t="s">
        <v>1269</v>
      </c>
    </row>
    <row r="85" spans="1:11" s="649" customFormat="1" ht="30">
      <c r="A85" s="1047" t="s">
        <v>1436</v>
      </c>
      <c r="B85" s="1022" t="s">
        <v>587</v>
      </c>
      <c r="C85" s="839" t="s">
        <v>198</v>
      </c>
      <c r="D85" s="822">
        <f>'VIIA Basudevpur SS'!D84</f>
        <v>750</v>
      </c>
      <c r="E85" s="1160">
        <v>62</v>
      </c>
      <c r="F85" s="1160">
        <f t="shared" si="8"/>
        <v>5.58</v>
      </c>
      <c r="G85" s="1160">
        <f t="shared" si="9"/>
        <v>5.58</v>
      </c>
      <c r="H85" s="1160">
        <f t="shared" si="10"/>
        <v>73.16</v>
      </c>
      <c r="I85" s="1160">
        <f t="shared" si="11"/>
        <v>54870</v>
      </c>
      <c r="J85" s="828"/>
      <c r="K85" s="1161" t="s">
        <v>1269</v>
      </c>
    </row>
    <row r="86" spans="1:11" s="649" customFormat="1" ht="28.5">
      <c r="A86" s="839">
        <v>18</v>
      </c>
      <c r="B86" s="843" t="s">
        <v>588</v>
      </c>
      <c r="C86" s="839"/>
      <c r="D86" s="822"/>
      <c r="E86" s="1162"/>
      <c r="F86" s="1160"/>
      <c r="G86" s="1160"/>
      <c r="H86" s="1160"/>
      <c r="I86" s="1160"/>
      <c r="J86" s="828"/>
      <c r="K86" s="822"/>
    </row>
    <row r="87" spans="1:11" s="649" customFormat="1">
      <c r="A87" s="839">
        <v>18.100000000000001</v>
      </c>
      <c r="B87" s="1022" t="s">
        <v>589</v>
      </c>
      <c r="C87" s="839" t="s">
        <v>206</v>
      </c>
      <c r="D87" s="822">
        <f>'VIIA Basudevpur SS'!D86</f>
        <v>2</v>
      </c>
      <c r="E87" s="1160">
        <v>60242.37</v>
      </c>
      <c r="F87" s="1160">
        <f t="shared" si="8"/>
        <v>5421.8132999999998</v>
      </c>
      <c r="G87" s="1160">
        <f t="shared" si="9"/>
        <v>5421.8132999999998</v>
      </c>
      <c r="H87" s="1160">
        <f t="shared" si="10"/>
        <v>71085.996599999999</v>
      </c>
      <c r="I87" s="1160">
        <f t="shared" si="11"/>
        <v>142171.9932</v>
      </c>
      <c r="J87" s="828"/>
      <c r="K87" s="1161" t="s">
        <v>1363</v>
      </c>
    </row>
    <row r="88" spans="1:11" s="649" customFormat="1">
      <c r="A88" s="839">
        <v>18.2</v>
      </c>
      <c r="B88" s="1028" t="s">
        <v>1543</v>
      </c>
      <c r="C88" s="839"/>
      <c r="D88" s="822"/>
      <c r="E88" s="1162"/>
      <c r="F88" s="1160">
        <f t="shared" si="8"/>
        <v>0</v>
      </c>
      <c r="G88" s="1160">
        <f t="shared" si="9"/>
        <v>0</v>
      </c>
      <c r="H88" s="1160">
        <f t="shared" si="10"/>
        <v>0</v>
      </c>
      <c r="I88" s="1160">
        <f t="shared" si="11"/>
        <v>0</v>
      </c>
      <c r="J88" s="828"/>
      <c r="K88" s="822"/>
    </row>
    <row r="89" spans="1:11" s="649" customFormat="1" ht="28.5">
      <c r="A89" s="1047" t="s">
        <v>1548</v>
      </c>
      <c r="B89" s="1028" t="s">
        <v>1581</v>
      </c>
      <c r="C89" s="839" t="s">
        <v>206</v>
      </c>
      <c r="D89" s="822">
        <f>'VIIA Basudevpur SS'!D87</f>
        <v>6</v>
      </c>
      <c r="E89" s="1160">
        <v>2559.44</v>
      </c>
      <c r="F89" s="1160">
        <f t="shared" si="8"/>
        <v>230.34960000000001</v>
      </c>
      <c r="G89" s="1160">
        <f t="shared" si="9"/>
        <v>230.34960000000001</v>
      </c>
      <c r="H89" s="1160">
        <f t="shared" si="10"/>
        <v>3020.1392000000001</v>
      </c>
      <c r="I89" s="1160">
        <f t="shared" si="11"/>
        <v>18120.835200000001</v>
      </c>
      <c r="J89" s="828"/>
      <c r="K89" s="1161" t="s">
        <v>1334</v>
      </c>
    </row>
    <row r="90" spans="1:11" s="649" customFormat="1">
      <c r="A90" s="1047">
        <v>18.3</v>
      </c>
      <c r="B90" s="1013" t="s">
        <v>1544</v>
      </c>
      <c r="C90" s="839"/>
      <c r="D90" s="822"/>
      <c r="E90" s="1162"/>
      <c r="F90" s="1160"/>
      <c r="G90" s="1160"/>
      <c r="H90" s="1160"/>
      <c r="I90" s="1160"/>
      <c r="J90" s="828"/>
      <c r="K90" s="822"/>
    </row>
    <row r="91" spans="1:11" s="649" customFormat="1" ht="15.75" customHeight="1">
      <c r="A91" s="1047" t="s">
        <v>1437</v>
      </c>
      <c r="B91" s="844" t="s">
        <v>492</v>
      </c>
      <c r="C91" s="839" t="s">
        <v>206</v>
      </c>
      <c r="D91" s="822">
        <f>'VIIA Basudevpur SS'!D89</f>
        <v>4</v>
      </c>
      <c r="E91" s="1160">
        <v>6605</v>
      </c>
      <c r="F91" s="1160">
        <f t="shared" si="8"/>
        <v>594.44999999999993</v>
      </c>
      <c r="G91" s="1160">
        <f t="shared" si="9"/>
        <v>594.44999999999993</v>
      </c>
      <c r="H91" s="1160">
        <f t="shared" si="10"/>
        <v>7793.9</v>
      </c>
      <c r="I91" s="1160">
        <f t="shared" si="11"/>
        <v>31175.599999999999</v>
      </c>
      <c r="J91" s="828"/>
      <c r="K91" s="1161" t="s">
        <v>1335</v>
      </c>
    </row>
    <row r="92" spans="1:11" s="649" customFormat="1" ht="42.75">
      <c r="A92" s="839">
        <v>18.399999999999999</v>
      </c>
      <c r="B92" s="1022" t="s">
        <v>495</v>
      </c>
      <c r="C92" s="839" t="s">
        <v>206</v>
      </c>
      <c r="D92" s="822">
        <f>'VIIA Basudevpur SS'!D90</f>
        <v>12</v>
      </c>
      <c r="E92" s="1160">
        <v>1279.71</v>
      </c>
      <c r="F92" s="1160">
        <f t="shared" si="8"/>
        <v>115.1739</v>
      </c>
      <c r="G92" s="1160">
        <f t="shared" si="9"/>
        <v>115.1739</v>
      </c>
      <c r="H92" s="1160">
        <f t="shared" si="10"/>
        <v>1510.0578</v>
      </c>
      <c r="I92" s="1160">
        <f t="shared" si="11"/>
        <v>18120.693599999999</v>
      </c>
      <c r="J92" s="828"/>
      <c r="K92" s="1161" t="s">
        <v>1336</v>
      </c>
    </row>
    <row r="93" spans="1:11" s="649" customFormat="1" ht="30">
      <c r="A93" s="839">
        <v>18.5</v>
      </c>
      <c r="B93" s="844" t="s">
        <v>1567</v>
      </c>
      <c r="C93" s="839" t="s">
        <v>206</v>
      </c>
      <c r="D93" s="822">
        <f>'VIIA Basudevpur SS'!D91</f>
        <v>6</v>
      </c>
      <c r="E93" s="1160">
        <v>2311.75</v>
      </c>
      <c r="F93" s="1160">
        <f t="shared" si="8"/>
        <v>208.0575</v>
      </c>
      <c r="G93" s="1160">
        <f t="shared" si="9"/>
        <v>208.0575</v>
      </c>
      <c r="H93" s="1160">
        <f t="shared" si="10"/>
        <v>2727.8649999999998</v>
      </c>
      <c r="I93" s="1160">
        <f t="shared" si="11"/>
        <v>16367.189999999999</v>
      </c>
      <c r="J93" s="828"/>
      <c r="K93" s="1161" t="s">
        <v>1337</v>
      </c>
    </row>
    <row r="94" spans="1:11" s="649" customFormat="1" ht="28.5">
      <c r="A94" s="839">
        <v>18.600000000000001</v>
      </c>
      <c r="B94" s="1028" t="s">
        <v>1546</v>
      </c>
      <c r="C94" s="839" t="s">
        <v>206</v>
      </c>
      <c r="D94" s="822">
        <f>'VIIA Basudevpur SS'!D92</f>
        <v>2</v>
      </c>
      <c r="E94" s="1160">
        <v>23777.98</v>
      </c>
      <c r="F94" s="1160">
        <f t="shared" si="8"/>
        <v>2140.0182</v>
      </c>
      <c r="G94" s="1160">
        <f t="shared" si="9"/>
        <v>2140.0182</v>
      </c>
      <c r="H94" s="1160">
        <f t="shared" si="10"/>
        <v>28058.016399999997</v>
      </c>
      <c r="I94" s="1160">
        <f t="shared" si="11"/>
        <v>56116.032799999994</v>
      </c>
      <c r="J94" s="828"/>
      <c r="K94" s="1161" t="s">
        <v>1338</v>
      </c>
    </row>
    <row r="95" spans="1:11" s="649" customFormat="1">
      <c r="A95" s="839">
        <v>18.7</v>
      </c>
      <c r="B95" s="1028" t="s">
        <v>1547</v>
      </c>
      <c r="C95" s="839" t="s">
        <v>206</v>
      </c>
      <c r="D95" s="822">
        <f>'VIIA Basudevpur SS'!D93</f>
        <v>12</v>
      </c>
      <c r="E95" s="1160">
        <v>643.99</v>
      </c>
      <c r="F95" s="1160">
        <f t="shared" si="8"/>
        <v>57.959099999999999</v>
      </c>
      <c r="G95" s="1160">
        <f t="shared" si="9"/>
        <v>57.959099999999999</v>
      </c>
      <c r="H95" s="1160">
        <f t="shared" si="10"/>
        <v>759.90820000000008</v>
      </c>
      <c r="I95" s="1160">
        <f t="shared" si="11"/>
        <v>9118.8984000000019</v>
      </c>
      <c r="J95" s="828"/>
      <c r="K95" s="1161" t="s">
        <v>1339</v>
      </c>
    </row>
    <row r="96" spans="1:11" s="649" customFormat="1" ht="30">
      <c r="A96" s="839">
        <v>18.8</v>
      </c>
      <c r="B96" s="844" t="s">
        <v>1582</v>
      </c>
      <c r="C96" s="1163" t="s">
        <v>665</v>
      </c>
      <c r="D96" s="822">
        <f>'VIIA Basudevpur SS'!D94</f>
        <v>1.2000000000000002</v>
      </c>
      <c r="E96" s="1160">
        <v>119240.62</v>
      </c>
      <c r="F96" s="1160">
        <f t="shared" si="8"/>
        <v>10731.655799999999</v>
      </c>
      <c r="G96" s="1160">
        <f t="shared" si="9"/>
        <v>10731.655799999999</v>
      </c>
      <c r="H96" s="1160">
        <f t="shared" si="10"/>
        <v>140703.93159999998</v>
      </c>
      <c r="I96" s="1160">
        <f t="shared" si="11"/>
        <v>168844.71792</v>
      </c>
      <c r="J96" s="828"/>
      <c r="K96" s="1161" t="s">
        <v>1402</v>
      </c>
    </row>
    <row r="97" spans="1:11" s="649" customFormat="1" ht="30">
      <c r="A97" s="839">
        <v>18.899999999999999</v>
      </c>
      <c r="B97" s="1028" t="s">
        <v>1583</v>
      </c>
      <c r="C97" s="1047" t="s">
        <v>206</v>
      </c>
      <c r="D97" s="822">
        <f>'VIIA Basudevpur SS'!D95</f>
        <v>12</v>
      </c>
      <c r="E97" s="1160">
        <v>4769.62</v>
      </c>
      <c r="F97" s="1160">
        <f t="shared" si="8"/>
        <v>429.26579999999996</v>
      </c>
      <c r="G97" s="1160">
        <f t="shared" si="9"/>
        <v>429.26579999999996</v>
      </c>
      <c r="H97" s="1160">
        <f t="shared" si="10"/>
        <v>5628.1516000000001</v>
      </c>
      <c r="I97" s="1160">
        <f t="shared" si="11"/>
        <v>67537.819199999998</v>
      </c>
      <c r="J97" s="828"/>
      <c r="K97" s="1161" t="s">
        <v>1402</v>
      </c>
    </row>
    <row r="98" spans="1:11" s="649" customFormat="1" ht="28.5">
      <c r="A98" s="839">
        <v>19</v>
      </c>
      <c r="B98" s="843" t="s">
        <v>592</v>
      </c>
      <c r="C98" s="839"/>
      <c r="D98" s="822"/>
      <c r="E98" s="1162"/>
      <c r="F98" s="1160"/>
      <c r="G98" s="1160"/>
      <c r="H98" s="1160"/>
      <c r="I98" s="1160"/>
      <c r="J98" s="828"/>
      <c r="K98" s="822"/>
    </row>
    <row r="99" spans="1:11" s="649" customFormat="1" ht="71.25">
      <c r="A99" s="839">
        <v>19.100000000000001</v>
      </c>
      <c r="B99" s="1022" t="s">
        <v>593</v>
      </c>
      <c r="C99" s="839" t="s">
        <v>206</v>
      </c>
      <c r="D99" s="822">
        <f>'VIIA Basudevpur SS'!D97</f>
        <v>350</v>
      </c>
      <c r="E99" s="1160">
        <v>3389</v>
      </c>
      <c r="F99" s="1160">
        <f t="shared" si="8"/>
        <v>305.01</v>
      </c>
      <c r="G99" s="1160">
        <f t="shared" si="9"/>
        <v>305.01</v>
      </c>
      <c r="H99" s="1160">
        <f t="shared" si="10"/>
        <v>3999.0200000000004</v>
      </c>
      <c r="I99" s="1160">
        <f t="shared" si="11"/>
        <v>1399657.0000000002</v>
      </c>
      <c r="J99" s="828"/>
      <c r="K99" s="1161" t="s">
        <v>1269</v>
      </c>
    </row>
    <row r="100" spans="1:11" s="649" customFormat="1" ht="163.9" customHeight="1">
      <c r="A100" s="839">
        <v>19.2</v>
      </c>
      <c r="B100" s="1028" t="s">
        <v>1584</v>
      </c>
      <c r="C100" s="839" t="s">
        <v>595</v>
      </c>
      <c r="D100" s="822">
        <f>'VIIA Basudevpur SS'!D98</f>
        <v>120</v>
      </c>
      <c r="E100" s="1160">
        <v>9038</v>
      </c>
      <c r="F100" s="1160">
        <f t="shared" si="8"/>
        <v>813.42</v>
      </c>
      <c r="G100" s="1160">
        <f t="shared" si="9"/>
        <v>813.42</v>
      </c>
      <c r="H100" s="1160">
        <f t="shared" si="10"/>
        <v>10664.84</v>
      </c>
      <c r="I100" s="1160">
        <f t="shared" si="11"/>
        <v>1279780.8</v>
      </c>
      <c r="J100" s="828"/>
      <c r="K100" s="1161" t="s">
        <v>1269</v>
      </c>
    </row>
    <row r="101" spans="1:11" s="649" customFormat="1" ht="42.75">
      <c r="A101" s="839">
        <v>20</v>
      </c>
      <c r="B101" s="1028" t="s">
        <v>1585</v>
      </c>
      <c r="C101" s="1164"/>
      <c r="D101" s="822"/>
      <c r="E101" s="1162"/>
      <c r="F101" s="1160"/>
      <c r="G101" s="1160"/>
      <c r="H101" s="1160"/>
      <c r="I101" s="1160"/>
      <c r="J101" s="828"/>
      <c r="K101" s="822"/>
    </row>
    <row r="102" spans="1:11" s="649" customFormat="1">
      <c r="A102" s="839">
        <v>20.100000000000001</v>
      </c>
      <c r="B102" s="1022" t="s">
        <v>597</v>
      </c>
      <c r="C102" s="839" t="s">
        <v>206</v>
      </c>
      <c r="D102" s="822">
        <v>10</v>
      </c>
      <c r="E102" s="1160">
        <v>803</v>
      </c>
      <c r="F102" s="1160">
        <f t="shared" si="8"/>
        <v>72.27</v>
      </c>
      <c r="G102" s="1160">
        <f t="shared" si="9"/>
        <v>72.27</v>
      </c>
      <c r="H102" s="1160">
        <f t="shared" si="10"/>
        <v>947.54</v>
      </c>
      <c r="I102" s="1160">
        <f t="shared" si="11"/>
        <v>9475.4</v>
      </c>
      <c r="J102" s="828"/>
      <c r="K102" s="1281" t="s">
        <v>1269</v>
      </c>
    </row>
    <row r="103" spans="1:11" s="649" customFormat="1">
      <c r="A103" s="839">
        <v>20.2</v>
      </c>
      <c r="B103" s="1022" t="s">
        <v>598</v>
      </c>
      <c r="C103" s="839" t="s">
        <v>206</v>
      </c>
      <c r="D103" s="822">
        <v>5</v>
      </c>
      <c r="E103" s="1160">
        <v>6054</v>
      </c>
      <c r="F103" s="1160">
        <f t="shared" si="8"/>
        <v>544.86</v>
      </c>
      <c r="G103" s="1160">
        <f t="shared" si="9"/>
        <v>544.86</v>
      </c>
      <c r="H103" s="1160">
        <f t="shared" si="10"/>
        <v>7143.7199999999993</v>
      </c>
      <c r="I103" s="1160">
        <f t="shared" si="11"/>
        <v>35718.6</v>
      </c>
      <c r="J103" s="828"/>
      <c r="K103" s="1282"/>
    </row>
    <row r="104" spans="1:11" s="649" customFormat="1">
      <c r="A104" s="839">
        <v>20.3</v>
      </c>
      <c r="B104" s="1022" t="s">
        <v>599</v>
      </c>
      <c r="C104" s="839" t="s">
        <v>206</v>
      </c>
      <c r="D104" s="822">
        <v>10</v>
      </c>
      <c r="E104" s="1160">
        <v>1004</v>
      </c>
      <c r="F104" s="1160">
        <f t="shared" si="8"/>
        <v>90.36</v>
      </c>
      <c r="G104" s="1160">
        <f t="shared" si="9"/>
        <v>90.36</v>
      </c>
      <c r="H104" s="1160">
        <f t="shared" si="10"/>
        <v>1184.7199999999998</v>
      </c>
      <c r="I104" s="1160">
        <f t="shared" si="11"/>
        <v>11847.199999999997</v>
      </c>
      <c r="J104" s="828"/>
      <c r="K104" s="1282"/>
    </row>
    <row r="105" spans="1:11" s="649" customFormat="1">
      <c r="A105" s="839">
        <v>20.399999999999999</v>
      </c>
      <c r="B105" s="1022" t="s">
        <v>600</v>
      </c>
      <c r="C105" s="839" t="s">
        <v>206</v>
      </c>
      <c r="D105" s="822">
        <v>15</v>
      </c>
      <c r="E105" s="1160">
        <v>1591</v>
      </c>
      <c r="F105" s="1160">
        <f t="shared" si="8"/>
        <v>143.19</v>
      </c>
      <c r="G105" s="1160">
        <f t="shared" si="9"/>
        <v>143.19</v>
      </c>
      <c r="H105" s="1160">
        <f t="shared" si="10"/>
        <v>1877.38</v>
      </c>
      <c r="I105" s="1160">
        <f t="shared" si="11"/>
        <v>28160.7</v>
      </c>
      <c r="J105" s="828"/>
      <c r="K105" s="1282"/>
    </row>
    <row r="106" spans="1:11" s="649" customFormat="1">
      <c r="A106" s="839">
        <v>20.5</v>
      </c>
      <c r="B106" s="1022" t="s">
        <v>601</v>
      </c>
      <c r="C106" s="839" t="s">
        <v>206</v>
      </c>
      <c r="D106" s="822">
        <v>15</v>
      </c>
      <c r="E106" s="1160">
        <v>2641</v>
      </c>
      <c r="F106" s="1160">
        <f t="shared" si="8"/>
        <v>237.69</v>
      </c>
      <c r="G106" s="1160">
        <f t="shared" si="9"/>
        <v>237.69</v>
      </c>
      <c r="H106" s="1160">
        <f t="shared" si="10"/>
        <v>3116.38</v>
      </c>
      <c r="I106" s="1160">
        <f t="shared" si="11"/>
        <v>46745.700000000004</v>
      </c>
      <c r="J106" s="828"/>
      <c r="K106" s="1282"/>
    </row>
    <row r="107" spans="1:11" s="649" customFormat="1">
      <c r="A107" s="839">
        <v>20.6</v>
      </c>
      <c r="B107" s="1022" t="s">
        <v>602</v>
      </c>
      <c r="C107" s="839" t="s">
        <v>206</v>
      </c>
      <c r="D107" s="822">
        <v>6</v>
      </c>
      <c r="E107" s="1160">
        <v>4973</v>
      </c>
      <c r="F107" s="1160">
        <f t="shared" si="8"/>
        <v>447.57</v>
      </c>
      <c r="G107" s="1160">
        <f t="shared" si="9"/>
        <v>447.57</v>
      </c>
      <c r="H107" s="1160">
        <f t="shared" si="10"/>
        <v>5868.1399999999994</v>
      </c>
      <c r="I107" s="1160">
        <f t="shared" si="11"/>
        <v>35208.839999999997</v>
      </c>
      <c r="J107" s="828"/>
      <c r="K107" s="1282"/>
    </row>
    <row r="108" spans="1:11" s="649" customFormat="1">
      <c r="A108" s="839">
        <v>20.7</v>
      </c>
      <c r="B108" s="1022" t="s">
        <v>603</v>
      </c>
      <c r="C108" s="839" t="s">
        <v>604</v>
      </c>
      <c r="D108" s="822">
        <v>10</v>
      </c>
      <c r="E108" s="1160">
        <v>1313</v>
      </c>
      <c r="F108" s="1160">
        <f t="shared" si="8"/>
        <v>118.17</v>
      </c>
      <c r="G108" s="1160">
        <f t="shared" si="9"/>
        <v>118.17</v>
      </c>
      <c r="H108" s="1160">
        <f t="shared" si="10"/>
        <v>1549.3400000000001</v>
      </c>
      <c r="I108" s="1160">
        <f t="shared" si="11"/>
        <v>15493.400000000001</v>
      </c>
      <c r="J108" s="828"/>
      <c r="K108" s="1282"/>
    </row>
    <row r="109" spans="1:11" s="649" customFormat="1" ht="109.15" customHeight="1">
      <c r="A109" s="839">
        <v>21</v>
      </c>
      <c r="B109" s="1013" t="s">
        <v>1572</v>
      </c>
      <c r="C109" s="1164"/>
      <c r="D109" s="822"/>
      <c r="E109" s="1162"/>
      <c r="F109" s="1160"/>
      <c r="G109" s="1160"/>
      <c r="H109" s="1160"/>
      <c r="I109" s="1160"/>
      <c r="J109" s="828"/>
      <c r="K109" s="822"/>
    </row>
    <row r="110" spans="1:11" s="649" customFormat="1" ht="192.6" customHeight="1">
      <c r="A110" s="839">
        <v>21.1</v>
      </c>
      <c r="B110" s="1028" t="s">
        <v>1568</v>
      </c>
      <c r="C110" s="839" t="s">
        <v>604</v>
      </c>
      <c r="D110" s="822">
        <v>1</v>
      </c>
      <c r="E110" s="1160">
        <v>367169</v>
      </c>
      <c r="F110" s="1160">
        <f t="shared" si="8"/>
        <v>33045.21</v>
      </c>
      <c r="G110" s="1160">
        <f t="shared" si="9"/>
        <v>33045.21</v>
      </c>
      <c r="H110" s="1160">
        <f t="shared" si="10"/>
        <v>433259.42000000004</v>
      </c>
      <c r="I110" s="1160">
        <f t="shared" si="11"/>
        <v>433259.42000000004</v>
      </c>
      <c r="J110" s="828"/>
      <c r="K110" s="822" t="s">
        <v>1269</v>
      </c>
    </row>
    <row r="111" spans="1:11" s="649" customFormat="1" ht="192.6" customHeight="1">
      <c r="A111" s="839">
        <v>21.2</v>
      </c>
      <c r="B111" s="1028" t="s">
        <v>1569</v>
      </c>
      <c r="C111" s="839" t="s">
        <v>604</v>
      </c>
      <c r="D111" s="822">
        <v>1</v>
      </c>
      <c r="E111" s="1160">
        <v>112975</v>
      </c>
      <c r="F111" s="1160">
        <f t="shared" si="8"/>
        <v>10167.75</v>
      </c>
      <c r="G111" s="1160">
        <f t="shared" si="9"/>
        <v>10167.75</v>
      </c>
      <c r="H111" s="1160">
        <f t="shared" si="10"/>
        <v>133310.5</v>
      </c>
      <c r="I111" s="1160">
        <f t="shared" si="11"/>
        <v>133310.5</v>
      </c>
      <c r="J111" s="828"/>
      <c r="K111" s="822" t="s">
        <v>1269</v>
      </c>
    </row>
    <row r="112" spans="1:11" s="649" customFormat="1" ht="30">
      <c r="A112" s="839">
        <v>21.3</v>
      </c>
      <c r="B112" s="1022" t="s">
        <v>608</v>
      </c>
      <c r="C112" s="839" t="s">
        <v>206</v>
      </c>
      <c r="D112" s="822">
        <v>1</v>
      </c>
      <c r="E112" s="1160">
        <v>16946</v>
      </c>
      <c r="F112" s="1160">
        <f t="shared" si="8"/>
        <v>1525.1399999999999</v>
      </c>
      <c r="G112" s="1160">
        <f t="shared" si="9"/>
        <v>1525.1399999999999</v>
      </c>
      <c r="H112" s="1160">
        <f t="shared" si="10"/>
        <v>19996.28</v>
      </c>
      <c r="I112" s="1160">
        <f t="shared" ref="I112" si="12">D112*E112</f>
        <v>16946</v>
      </c>
      <c r="J112" s="828"/>
      <c r="K112" s="822" t="s">
        <v>1269</v>
      </c>
    </row>
    <row r="113" spans="1:11" s="649" customFormat="1">
      <c r="A113" s="839">
        <v>21.4</v>
      </c>
      <c r="B113" s="1022" t="s">
        <v>1484</v>
      </c>
      <c r="C113" s="1269" t="s">
        <v>218</v>
      </c>
      <c r="D113" s="1272">
        <v>1</v>
      </c>
      <c r="E113" s="1275">
        <v>50000</v>
      </c>
      <c r="F113" s="1275">
        <f t="shared" si="8"/>
        <v>4500</v>
      </c>
      <c r="G113" s="1275">
        <f t="shared" si="9"/>
        <v>4500</v>
      </c>
      <c r="H113" s="1275">
        <f t="shared" si="10"/>
        <v>59000</v>
      </c>
      <c r="I113" s="1275">
        <f>H113*D113</f>
        <v>59000</v>
      </c>
      <c r="J113" s="828"/>
      <c r="K113" s="1278" t="s">
        <v>1396</v>
      </c>
    </row>
    <row r="114" spans="1:11" s="649" customFormat="1">
      <c r="A114" s="839">
        <v>21.5</v>
      </c>
      <c r="B114" s="1022" t="s">
        <v>1485</v>
      </c>
      <c r="C114" s="1270"/>
      <c r="D114" s="1273"/>
      <c r="E114" s="1276"/>
      <c r="F114" s="1276"/>
      <c r="G114" s="1276"/>
      <c r="H114" s="1276"/>
      <c r="I114" s="1276"/>
      <c r="J114" s="828"/>
      <c r="K114" s="1279"/>
    </row>
    <row r="115" spans="1:11" s="649" customFormat="1">
      <c r="A115" s="839">
        <v>21.6</v>
      </c>
      <c r="B115" s="1022" t="s">
        <v>1486</v>
      </c>
      <c r="C115" s="1270"/>
      <c r="D115" s="1273"/>
      <c r="E115" s="1276"/>
      <c r="F115" s="1276"/>
      <c r="G115" s="1276"/>
      <c r="H115" s="1276"/>
      <c r="I115" s="1276"/>
      <c r="J115" s="828"/>
      <c r="K115" s="1279"/>
    </row>
    <row r="116" spans="1:11" s="649" customFormat="1">
      <c r="A116" s="839">
        <v>21.7</v>
      </c>
      <c r="B116" s="1022" t="s">
        <v>1487</v>
      </c>
      <c r="C116" s="1270"/>
      <c r="D116" s="1273"/>
      <c r="E116" s="1276"/>
      <c r="F116" s="1276"/>
      <c r="G116" s="1276"/>
      <c r="H116" s="1276"/>
      <c r="I116" s="1276"/>
      <c r="J116" s="828"/>
      <c r="K116" s="1279"/>
    </row>
    <row r="117" spans="1:11" s="649" customFormat="1">
      <c r="A117" s="839">
        <v>21.8</v>
      </c>
      <c r="B117" s="1022" t="s">
        <v>1488</v>
      </c>
      <c r="C117" s="1270"/>
      <c r="D117" s="1273"/>
      <c r="E117" s="1276"/>
      <c r="F117" s="1276"/>
      <c r="G117" s="1276"/>
      <c r="H117" s="1276"/>
      <c r="I117" s="1276"/>
      <c r="J117" s="828"/>
      <c r="K117" s="1279"/>
    </row>
    <row r="118" spans="1:11" s="649" customFormat="1" ht="30" customHeight="1">
      <c r="A118" s="839">
        <v>21.9</v>
      </c>
      <c r="B118" s="1022" t="s">
        <v>1489</v>
      </c>
      <c r="C118" s="1271"/>
      <c r="D118" s="1274"/>
      <c r="E118" s="1277"/>
      <c r="F118" s="1277"/>
      <c r="G118" s="1277"/>
      <c r="H118" s="1277"/>
      <c r="I118" s="1277"/>
      <c r="J118" s="828"/>
      <c r="K118" s="1280"/>
    </row>
    <row r="119" spans="1:11" s="649" customFormat="1" ht="28.5">
      <c r="A119" s="839">
        <v>22</v>
      </c>
      <c r="B119" s="843" t="s">
        <v>609</v>
      </c>
      <c r="C119" s="1164"/>
      <c r="D119" s="822"/>
      <c r="E119" s="1162"/>
      <c r="F119" s="1160"/>
      <c r="G119" s="1160"/>
      <c r="H119" s="1160"/>
      <c r="I119" s="1160"/>
      <c r="J119" s="828"/>
      <c r="K119" s="822"/>
    </row>
    <row r="120" spans="1:11" s="649" customFormat="1" ht="89.45" customHeight="1">
      <c r="A120" s="839">
        <v>22.1</v>
      </c>
      <c r="B120" s="1028" t="s">
        <v>1528</v>
      </c>
      <c r="C120" s="839" t="s">
        <v>595</v>
      </c>
      <c r="D120" s="822">
        <f>'VIIA Basudevpur SS'!D118</f>
        <v>4</v>
      </c>
      <c r="E120" s="1160">
        <v>34676</v>
      </c>
      <c r="F120" s="1160">
        <f t="shared" si="8"/>
        <v>3120.8399999999997</v>
      </c>
      <c r="G120" s="1160">
        <f t="shared" si="9"/>
        <v>3120.8399999999997</v>
      </c>
      <c r="H120" s="1160">
        <f t="shared" si="10"/>
        <v>40917.679999999993</v>
      </c>
      <c r="I120" s="1160">
        <f>H120*D120</f>
        <v>163670.71999999997</v>
      </c>
      <c r="J120" s="828"/>
      <c r="K120" s="1161" t="s">
        <v>1366</v>
      </c>
    </row>
    <row r="121" spans="1:11" s="649" customFormat="1" ht="116.45" customHeight="1">
      <c r="A121" s="839">
        <v>22.2</v>
      </c>
      <c r="B121" s="1028" t="s">
        <v>1529</v>
      </c>
      <c r="C121" s="839" t="s">
        <v>595</v>
      </c>
      <c r="D121" s="822">
        <f>'VIIA Basudevpur SS'!D119</f>
        <v>2</v>
      </c>
      <c r="E121" s="1160">
        <v>34676</v>
      </c>
      <c r="F121" s="1160">
        <f t="shared" si="8"/>
        <v>3120.8399999999997</v>
      </c>
      <c r="G121" s="1160">
        <f t="shared" si="9"/>
        <v>3120.8399999999997</v>
      </c>
      <c r="H121" s="1160">
        <f t="shared" si="10"/>
        <v>40917.679999999993</v>
      </c>
      <c r="I121" s="1160">
        <f t="shared" ref="I121:I172" si="13">H121*D121</f>
        <v>81835.359999999986</v>
      </c>
      <c r="J121" s="828"/>
      <c r="K121" s="1161" t="s">
        <v>1366</v>
      </c>
    </row>
    <row r="122" spans="1:11" s="649" customFormat="1" ht="80.45" customHeight="1">
      <c r="A122" s="839">
        <v>22.3</v>
      </c>
      <c r="B122" s="1028" t="s">
        <v>1530</v>
      </c>
      <c r="C122" s="839" t="s">
        <v>595</v>
      </c>
      <c r="D122" s="822">
        <f>'VIIA Basudevpur SS'!D120</f>
        <v>4</v>
      </c>
      <c r="E122" s="1160">
        <v>34676</v>
      </c>
      <c r="F122" s="1160">
        <f t="shared" si="8"/>
        <v>3120.8399999999997</v>
      </c>
      <c r="G122" s="1160">
        <f t="shared" si="9"/>
        <v>3120.8399999999997</v>
      </c>
      <c r="H122" s="1160">
        <f t="shared" si="10"/>
        <v>40917.679999999993</v>
      </c>
      <c r="I122" s="1160">
        <f t="shared" si="13"/>
        <v>163670.71999999997</v>
      </c>
      <c r="J122" s="828"/>
      <c r="K122" s="1161" t="s">
        <v>1366</v>
      </c>
    </row>
    <row r="123" spans="1:11" s="649" customFormat="1" ht="80.45" customHeight="1">
      <c r="A123" s="839">
        <v>22.4</v>
      </c>
      <c r="B123" s="1033" t="s">
        <v>1531</v>
      </c>
      <c r="C123" s="839" t="s">
        <v>595</v>
      </c>
      <c r="D123" s="822">
        <f>'VIIA Basudevpur SS'!D121</f>
        <v>2</v>
      </c>
      <c r="E123" s="1160">
        <v>34676</v>
      </c>
      <c r="F123" s="1160">
        <f>E123*0.09</f>
        <v>3120.8399999999997</v>
      </c>
      <c r="G123" s="1160">
        <f>E123*0.09</f>
        <v>3120.8399999999997</v>
      </c>
      <c r="H123" s="1160">
        <f>E123+F123+G123</f>
        <v>40917.679999999993</v>
      </c>
      <c r="I123" s="1160">
        <f>H123*D123</f>
        <v>81835.359999999986</v>
      </c>
      <c r="J123" s="828"/>
      <c r="K123" s="1161" t="s">
        <v>1366</v>
      </c>
    </row>
    <row r="124" spans="1:11" s="649" customFormat="1" ht="102" customHeight="1">
      <c r="A124" s="839">
        <v>22.5</v>
      </c>
      <c r="B124" s="1028" t="s">
        <v>1570</v>
      </c>
      <c r="C124" s="839" t="s">
        <v>218</v>
      </c>
      <c r="D124" s="822">
        <f>'VIIA Basudevpur SS'!D122</f>
        <v>1</v>
      </c>
      <c r="E124" s="1160">
        <v>34676</v>
      </c>
      <c r="F124" s="1160">
        <f t="shared" si="8"/>
        <v>3120.8399999999997</v>
      </c>
      <c r="G124" s="1160">
        <f t="shared" si="9"/>
        <v>3120.8399999999997</v>
      </c>
      <c r="H124" s="1160">
        <f t="shared" si="10"/>
        <v>40917.679999999993</v>
      </c>
      <c r="I124" s="1160">
        <f t="shared" si="13"/>
        <v>40917.679999999993</v>
      </c>
      <c r="J124" s="828"/>
      <c r="K124" s="1161" t="s">
        <v>1366</v>
      </c>
    </row>
    <row r="125" spans="1:11" s="649" customFormat="1">
      <c r="A125" s="839">
        <v>23</v>
      </c>
      <c r="B125" s="843" t="s">
        <v>610</v>
      </c>
      <c r="C125" s="1164"/>
      <c r="D125" s="822"/>
      <c r="E125" s="1162"/>
      <c r="F125" s="1160"/>
      <c r="G125" s="1160"/>
      <c r="H125" s="1160"/>
      <c r="I125" s="1160"/>
      <c r="J125" s="828"/>
      <c r="K125" s="822"/>
    </row>
    <row r="126" spans="1:11" s="649" customFormat="1" ht="84" customHeight="1">
      <c r="A126" s="839">
        <v>23.1</v>
      </c>
      <c r="B126" s="1028" t="s">
        <v>1532</v>
      </c>
      <c r="C126" s="839" t="s">
        <v>206</v>
      </c>
      <c r="D126" s="822">
        <f>'VIIA Basudevpur SS'!D124</f>
        <v>8</v>
      </c>
      <c r="E126" s="1160">
        <v>31373.72</v>
      </c>
      <c r="F126" s="1160">
        <f t="shared" si="8"/>
        <v>2823.6347999999998</v>
      </c>
      <c r="G126" s="1160">
        <f t="shared" si="9"/>
        <v>2823.6347999999998</v>
      </c>
      <c r="H126" s="1160">
        <f t="shared" si="10"/>
        <v>37020.989600000001</v>
      </c>
      <c r="I126" s="1160">
        <f t="shared" si="13"/>
        <v>296167.91680000001</v>
      </c>
      <c r="J126" s="828"/>
      <c r="K126" s="1161" t="s">
        <v>1367</v>
      </c>
    </row>
    <row r="127" spans="1:11" s="649" customFormat="1" ht="74.45" customHeight="1">
      <c r="A127" s="839">
        <v>23.2</v>
      </c>
      <c r="B127" s="1033" t="s">
        <v>1533</v>
      </c>
      <c r="C127" s="839" t="s">
        <v>206</v>
      </c>
      <c r="D127" s="822">
        <f>'VIIA Basudevpur SS'!D125</f>
        <v>2</v>
      </c>
      <c r="E127" s="1160">
        <v>31373.72</v>
      </c>
      <c r="F127" s="1160">
        <f t="shared" si="8"/>
        <v>2823.6347999999998</v>
      </c>
      <c r="G127" s="1160">
        <f t="shared" si="9"/>
        <v>2823.6347999999998</v>
      </c>
      <c r="H127" s="1160">
        <f t="shared" si="10"/>
        <v>37020.989600000001</v>
      </c>
      <c r="I127" s="1160">
        <f t="shared" si="13"/>
        <v>74041.979200000002</v>
      </c>
      <c r="J127" s="828"/>
      <c r="K127" s="1161" t="s">
        <v>1367</v>
      </c>
    </row>
    <row r="128" spans="1:11" s="649" customFormat="1" ht="76.900000000000006" customHeight="1">
      <c r="A128" s="839">
        <v>23.3</v>
      </c>
      <c r="B128" s="1028" t="s">
        <v>1534</v>
      </c>
      <c r="C128" s="839" t="s">
        <v>206</v>
      </c>
      <c r="D128" s="822">
        <f>'VIIA Basudevpur SS'!D126</f>
        <v>1</v>
      </c>
      <c r="E128" s="1160">
        <v>31373.72</v>
      </c>
      <c r="F128" s="1160">
        <f t="shared" si="8"/>
        <v>2823.6347999999998</v>
      </c>
      <c r="G128" s="1160">
        <f t="shared" si="9"/>
        <v>2823.6347999999998</v>
      </c>
      <c r="H128" s="1160">
        <f t="shared" si="10"/>
        <v>37020.989600000001</v>
      </c>
      <c r="I128" s="1160">
        <f t="shared" si="13"/>
        <v>37020.989600000001</v>
      </c>
      <c r="J128" s="828"/>
      <c r="K128" s="1161" t="s">
        <v>1367</v>
      </c>
    </row>
    <row r="129" spans="1:11" s="649" customFormat="1" ht="78.599999999999994" customHeight="1">
      <c r="A129" s="839">
        <v>23.4</v>
      </c>
      <c r="B129" s="1028" t="s">
        <v>1535</v>
      </c>
      <c r="C129" s="839" t="s">
        <v>206</v>
      </c>
      <c r="D129" s="822">
        <f>'VIIA Basudevpur SS'!D127</f>
        <v>1</v>
      </c>
      <c r="E129" s="1160">
        <v>31373.72</v>
      </c>
      <c r="F129" s="1160">
        <f t="shared" si="8"/>
        <v>2823.6347999999998</v>
      </c>
      <c r="G129" s="1160">
        <f t="shared" si="9"/>
        <v>2823.6347999999998</v>
      </c>
      <c r="H129" s="1160">
        <f t="shared" si="10"/>
        <v>37020.989600000001</v>
      </c>
      <c r="I129" s="1160">
        <f t="shared" si="13"/>
        <v>37020.989600000001</v>
      </c>
      <c r="J129" s="828"/>
      <c r="K129" s="1161" t="s">
        <v>1367</v>
      </c>
    </row>
    <row r="130" spans="1:11" s="649" customFormat="1" ht="93.6" customHeight="1">
      <c r="A130" s="839">
        <v>23.5</v>
      </c>
      <c r="B130" s="1028" t="s">
        <v>1571</v>
      </c>
      <c r="C130" s="839" t="s">
        <v>218</v>
      </c>
      <c r="D130" s="822">
        <f>'VIIA Basudevpur SS'!D128</f>
        <v>1</v>
      </c>
      <c r="E130" s="1160">
        <v>31373.72</v>
      </c>
      <c r="F130" s="1160">
        <f t="shared" si="8"/>
        <v>2823.6347999999998</v>
      </c>
      <c r="G130" s="1160">
        <f t="shared" si="9"/>
        <v>2823.6347999999998</v>
      </c>
      <c r="H130" s="1160">
        <f t="shared" si="10"/>
        <v>37020.989600000001</v>
      </c>
      <c r="I130" s="1160">
        <f t="shared" si="13"/>
        <v>37020.989600000001</v>
      </c>
      <c r="J130" s="828"/>
      <c r="K130" s="1161" t="s">
        <v>1367</v>
      </c>
    </row>
    <row r="131" spans="1:11" s="649" customFormat="1" ht="33" customHeight="1">
      <c r="A131" s="839">
        <v>24</v>
      </c>
      <c r="B131" s="1013" t="s">
        <v>611</v>
      </c>
      <c r="C131" s="1164"/>
      <c r="D131" s="822"/>
      <c r="E131" s="1162"/>
      <c r="F131" s="1160"/>
      <c r="G131" s="1160"/>
      <c r="H131" s="1160"/>
      <c r="I131" s="1160"/>
      <c r="J131" s="828"/>
      <c r="K131" s="822"/>
    </row>
    <row r="132" spans="1:11" s="649" customFormat="1" ht="102.6" customHeight="1">
      <c r="A132" s="839">
        <v>24.1</v>
      </c>
      <c r="B132" s="1028" t="s">
        <v>1536</v>
      </c>
      <c r="C132" s="839" t="s">
        <v>206</v>
      </c>
      <c r="D132" s="822">
        <f>'VIIA Basudevpur SS'!D130</f>
        <v>1</v>
      </c>
      <c r="E132" s="1160">
        <v>18741.68</v>
      </c>
      <c r="F132" s="1160">
        <f t="shared" si="8"/>
        <v>1686.7511999999999</v>
      </c>
      <c r="G132" s="1160">
        <f t="shared" si="9"/>
        <v>1686.7511999999999</v>
      </c>
      <c r="H132" s="1160">
        <f t="shared" si="10"/>
        <v>22115.182399999998</v>
      </c>
      <c r="I132" s="1160">
        <f t="shared" si="13"/>
        <v>22115.182399999998</v>
      </c>
      <c r="J132" s="828"/>
      <c r="K132" s="1161" t="s">
        <v>1368</v>
      </c>
    </row>
    <row r="133" spans="1:11" s="649" customFormat="1">
      <c r="A133" s="839">
        <v>25</v>
      </c>
      <c r="B133" s="843" t="s">
        <v>613</v>
      </c>
      <c r="C133" s="839"/>
      <c r="D133" s="822"/>
      <c r="E133" s="1162"/>
      <c r="F133" s="1160"/>
      <c r="G133" s="1160"/>
      <c r="H133" s="1160"/>
      <c r="I133" s="1160"/>
      <c r="J133" s="828"/>
      <c r="K133" s="822"/>
    </row>
    <row r="134" spans="1:11" s="649" customFormat="1" ht="28.5">
      <c r="A134" s="839">
        <v>25.1</v>
      </c>
      <c r="B134" s="843" t="s">
        <v>614</v>
      </c>
      <c r="C134" s="839"/>
      <c r="D134" s="822"/>
      <c r="E134" s="1162"/>
      <c r="F134" s="1160"/>
      <c r="G134" s="1160"/>
      <c r="H134" s="1160"/>
      <c r="I134" s="1160"/>
      <c r="J134" s="828"/>
      <c r="K134" s="822"/>
    </row>
    <row r="135" spans="1:11" s="649" customFormat="1" ht="79.900000000000006" customHeight="1">
      <c r="A135" s="1047" t="s">
        <v>549</v>
      </c>
      <c r="B135" s="1022" t="s">
        <v>616</v>
      </c>
      <c r="C135" s="839" t="s">
        <v>604</v>
      </c>
      <c r="D135" s="822">
        <v>1</v>
      </c>
      <c r="E135" s="1160">
        <v>39541</v>
      </c>
      <c r="F135" s="1160">
        <f t="shared" si="8"/>
        <v>3558.69</v>
      </c>
      <c r="G135" s="1160">
        <f t="shared" si="9"/>
        <v>3558.69</v>
      </c>
      <c r="H135" s="1160">
        <f t="shared" si="10"/>
        <v>46658.380000000005</v>
      </c>
      <c r="I135" s="1160">
        <f t="shared" si="13"/>
        <v>46658.380000000005</v>
      </c>
      <c r="J135" s="828"/>
      <c r="K135" s="822" t="s">
        <v>1269</v>
      </c>
    </row>
    <row r="136" spans="1:11" s="649" customFormat="1" ht="185.25">
      <c r="A136" s="1047" t="s">
        <v>551</v>
      </c>
      <c r="B136" s="1022" t="s">
        <v>618</v>
      </c>
      <c r="C136" s="839" t="s">
        <v>604</v>
      </c>
      <c r="D136" s="822">
        <v>1</v>
      </c>
      <c r="E136" s="1160">
        <v>39541</v>
      </c>
      <c r="F136" s="1160">
        <f t="shared" si="8"/>
        <v>3558.69</v>
      </c>
      <c r="G136" s="1160">
        <f t="shared" si="9"/>
        <v>3558.69</v>
      </c>
      <c r="H136" s="1160">
        <f t="shared" si="10"/>
        <v>46658.380000000005</v>
      </c>
      <c r="I136" s="1160">
        <f t="shared" si="13"/>
        <v>46658.380000000005</v>
      </c>
      <c r="J136" s="828"/>
      <c r="K136" s="822" t="s">
        <v>1269</v>
      </c>
    </row>
    <row r="137" spans="1:11" s="649" customFormat="1" ht="30">
      <c r="A137" s="1047" t="s">
        <v>553</v>
      </c>
      <c r="B137" s="1022" t="s">
        <v>620</v>
      </c>
      <c r="C137" s="839" t="s">
        <v>604</v>
      </c>
      <c r="D137" s="822">
        <v>1</v>
      </c>
      <c r="E137" s="1160">
        <v>11298</v>
      </c>
      <c r="F137" s="1160">
        <f t="shared" si="8"/>
        <v>1016.8199999999999</v>
      </c>
      <c r="G137" s="1160">
        <f t="shared" si="9"/>
        <v>1016.8199999999999</v>
      </c>
      <c r="H137" s="1160">
        <f t="shared" si="10"/>
        <v>13331.64</v>
      </c>
      <c r="I137" s="1160">
        <f t="shared" si="13"/>
        <v>13331.64</v>
      </c>
      <c r="J137" s="828"/>
      <c r="K137" s="822" t="s">
        <v>1269</v>
      </c>
    </row>
    <row r="138" spans="1:11" s="649" customFormat="1" ht="30">
      <c r="A138" s="1047" t="s">
        <v>555</v>
      </c>
      <c r="B138" s="1022" t="s">
        <v>622</v>
      </c>
      <c r="C138" s="839" t="s">
        <v>604</v>
      </c>
      <c r="D138" s="822">
        <v>1</v>
      </c>
      <c r="E138" s="1160">
        <v>11298</v>
      </c>
      <c r="F138" s="1160">
        <f t="shared" ref="F138:F195" si="14">E138*0.09</f>
        <v>1016.8199999999999</v>
      </c>
      <c r="G138" s="1160">
        <f t="shared" ref="G138:G195" si="15">E138*0.09</f>
        <v>1016.8199999999999</v>
      </c>
      <c r="H138" s="1160">
        <f t="shared" ref="H138:H195" si="16">E138+F138+G138</f>
        <v>13331.64</v>
      </c>
      <c r="I138" s="1160">
        <f t="shared" si="13"/>
        <v>13331.64</v>
      </c>
      <c r="J138" s="828"/>
      <c r="K138" s="822" t="s">
        <v>1269</v>
      </c>
    </row>
    <row r="139" spans="1:11" s="649" customFormat="1" ht="30">
      <c r="A139" s="1047" t="s">
        <v>557</v>
      </c>
      <c r="B139" s="1022" t="s">
        <v>624</v>
      </c>
      <c r="C139" s="839" t="s">
        <v>604</v>
      </c>
      <c r="D139" s="822">
        <v>1</v>
      </c>
      <c r="E139" s="1160">
        <v>11298</v>
      </c>
      <c r="F139" s="1160">
        <f t="shared" si="14"/>
        <v>1016.8199999999999</v>
      </c>
      <c r="G139" s="1160">
        <f t="shared" si="15"/>
        <v>1016.8199999999999</v>
      </c>
      <c r="H139" s="1160">
        <f t="shared" si="16"/>
        <v>13331.64</v>
      </c>
      <c r="I139" s="1160">
        <f t="shared" si="13"/>
        <v>13331.64</v>
      </c>
      <c r="J139" s="828"/>
      <c r="K139" s="822" t="s">
        <v>1269</v>
      </c>
    </row>
    <row r="140" spans="1:11" s="649" customFormat="1" ht="30">
      <c r="A140" s="1047" t="s">
        <v>559</v>
      </c>
      <c r="B140" s="1022" t="s">
        <v>626</v>
      </c>
      <c r="C140" s="839" t="s">
        <v>604</v>
      </c>
      <c r="D140" s="822">
        <f>'VIIA Basudevpur SS'!D138:D138</f>
        <v>2</v>
      </c>
      <c r="E140" s="1160">
        <v>5649</v>
      </c>
      <c r="F140" s="1160">
        <f t="shared" si="14"/>
        <v>508.40999999999997</v>
      </c>
      <c r="G140" s="1160">
        <f t="shared" si="15"/>
        <v>508.40999999999997</v>
      </c>
      <c r="H140" s="1160">
        <f t="shared" si="16"/>
        <v>6665.82</v>
      </c>
      <c r="I140" s="1160">
        <f t="shared" si="13"/>
        <v>13331.64</v>
      </c>
      <c r="J140" s="828"/>
      <c r="K140" s="822" t="s">
        <v>1269</v>
      </c>
    </row>
    <row r="141" spans="1:11" s="649" customFormat="1" ht="30">
      <c r="A141" s="1047" t="s">
        <v>561</v>
      </c>
      <c r="B141" s="1022" t="s">
        <v>628</v>
      </c>
      <c r="C141" s="839" t="s">
        <v>604</v>
      </c>
      <c r="D141" s="822">
        <f>'VIIA Basudevpur SS'!D139:D139</f>
        <v>5</v>
      </c>
      <c r="E141" s="1160">
        <v>5649</v>
      </c>
      <c r="F141" s="1160">
        <f t="shared" si="14"/>
        <v>508.40999999999997</v>
      </c>
      <c r="G141" s="1160">
        <f t="shared" si="15"/>
        <v>508.40999999999997</v>
      </c>
      <c r="H141" s="1160">
        <f t="shared" si="16"/>
        <v>6665.82</v>
      </c>
      <c r="I141" s="1160">
        <f t="shared" si="13"/>
        <v>33329.1</v>
      </c>
      <c r="J141" s="828"/>
      <c r="K141" s="822" t="s">
        <v>1269</v>
      </c>
    </row>
    <row r="142" spans="1:11" s="649" customFormat="1" ht="42.75">
      <c r="A142" s="839">
        <v>25.2</v>
      </c>
      <c r="B142" s="843" t="s">
        <v>629</v>
      </c>
      <c r="C142" s="839"/>
      <c r="D142" s="822"/>
      <c r="E142" s="1165"/>
      <c r="F142" s="1160"/>
      <c r="G142" s="1160"/>
      <c r="H142" s="1160"/>
      <c r="I142" s="1160"/>
      <c r="J142" s="828"/>
      <c r="K142" s="822"/>
    </row>
    <row r="143" spans="1:11" s="649" customFormat="1" ht="30">
      <c r="A143" s="1047" t="s">
        <v>566</v>
      </c>
      <c r="B143" s="1028" t="s">
        <v>1549</v>
      </c>
      <c r="C143" s="839" t="s">
        <v>604</v>
      </c>
      <c r="D143" s="822">
        <f>'VIIA Basudevpur SS'!D141:D141</f>
        <v>10</v>
      </c>
      <c r="E143" s="1160">
        <v>2260</v>
      </c>
      <c r="F143" s="1160">
        <f t="shared" si="14"/>
        <v>203.4</v>
      </c>
      <c r="G143" s="1160">
        <f t="shared" si="15"/>
        <v>203.4</v>
      </c>
      <c r="H143" s="1160">
        <f t="shared" si="16"/>
        <v>2666.8</v>
      </c>
      <c r="I143" s="1160">
        <f t="shared" si="13"/>
        <v>26668</v>
      </c>
      <c r="J143" s="828"/>
      <c r="K143" s="822" t="s">
        <v>1269</v>
      </c>
    </row>
    <row r="144" spans="1:11" s="649" customFormat="1" ht="30">
      <c r="A144" s="1047" t="s">
        <v>568</v>
      </c>
      <c r="B144" s="1022" t="s">
        <v>633</v>
      </c>
      <c r="C144" s="839" t="s">
        <v>604</v>
      </c>
      <c r="D144" s="822">
        <f>'VIIA Basudevpur SS'!D142:D142</f>
        <v>6</v>
      </c>
      <c r="E144" s="1160">
        <v>565</v>
      </c>
      <c r="F144" s="1160">
        <f t="shared" si="14"/>
        <v>50.85</v>
      </c>
      <c r="G144" s="1160">
        <f t="shared" si="15"/>
        <v>50.85</v>
      </c>
      <c r="H144" s="1160">
        <f t="shared" si="16"/>
        <v>666.7</v>
      </c>
      <c r="I144" s="1160">
        <f t="shared" si="13"/>
        <v>4000.2000000000003</v>
      </c>
      <c r="J144" s="828"/>
      <c r="K144" s="822" t="s">
        <v>1269</v>
      </c>
    </row>
    <row r="145" spans="1:11" s="649" customFormat="1" ht="30">
      <c r="A145" s="1047" t="s">
        <v>570</v>
      </c>
      <c r="B145" s="1022" t="s">
        <v>635</v>
      </c>
      <c r="C145" s="839" t="s">
        <v>604</v>
      </c>
      <c r="D145" s="822">
        <f>'VIIA Basudevpur SS'!D143:D143</f>
        <v>3</v>
      </c>
      <c r="E145" s="1160">
        <v>565</v>
      </c>
      <c r="F145" s="1160">
        <f t="shared" si="14"/>
        <v>50.85</v>
      </c>
      <c r="G145" s="1160">
        <f t="shared" si="15"/>
        <v>50.85</v>
      </c>
      <c r="H145" s="1160">
        <f t="shared" si="16"/>
        <v>666.7</v>
      </c>
      <c r="I145" s="1160">
        <f t="shared" si="13"/>
        <v>2000.1000000000001</v>
      </c>
      <c r="J145" s="828"/>
      <c r="K145" s="822" t="s">
        <v>1269</v>
      </c>
    </row>
    <row r="146" spans="1:11" s="649" customFormat="1" ht="30">
      <c r="A146" s="1047" t="s">
        <v>572</v>
      </c>
      <c r="B146" s="1022" t="s">
        <v>637</v>
      </c>
      <c r="C146" s="839" t="s">
        <v>604</v>
      </c>
      <c r="D146" s="822">
        <f>'VIIA Basudevpur SS'!D144:D144</f>
        <v>10</v>
      </c>
      <c r="E146" s="1160">
        <v>1130</v>
      </c>
      <c r="F146" s="1160">
        <f t="shared" si="14"/>
        <v>101.7</v>
      </c>
      <c r="G146" s="1160">
        <f t="shared" si="15"/>
        <v>101.7</v>
      </c>
      <c r="H146" s="1160">
        <f t="shared" si="16"/>
        <v>1333.4</v>
      </c>
      <c r="I146" s="1160">
        <f t="shared" si="13"/>
        <v>13334</v>
      </c>
      <c r="J146" s="828"/>
      <c r="K146" s="822" t="s">
        <v>1269</v>
      </c>
    </row>
    <row r="147" spans="1:11" s="649" customFormat="1">
      <c r="A147" s="1047" t="s">
        <v>574</v>
      </c>
      <c r="B147" s="1022" t="s">
        <v>639</v>
      </c>
      <c r="C147" s="839" t="s">
        <v>604</v>
      </c>
      <c r="D147" s="822">
        <f>'VIIA Basudevpur SS'!D145:D145</f>
        <v>26</v>
      </c>
      <c r="E147" s="1160">
        <v>3005.27</v>
      </c>
      <c r="F147" s="1160">
        <f t="shared" si="14"/>
        <v>270.47429999999997</v>
      </c>
      <c r="G147" s="1160">
        <f t="shared" si="15"/>
        <v>270.47429999999997</v>
      </c>
      <c r="H147" s="1160">
        <f t="shared" si="16"/>
        <v>3546.2185999999997</v>
      </c>
      <c r="I147" s="1160">
        <f t="shared" si="13"/>
        <v>92201.683599999989</v>
      </c>
      <c r="J147" s="828"/>
      <c r="K147" s="1161" t="s">
        <v>1364</v>
      </c>
    </row>
    <row r="148" spans="1:11" s="649" customFormat="1">
      <c r="A148" s="1047" t="s">
        <v>576</v>
      </c>
      <c r="B148" s="1022" t="s">
        <v>641</v>
      </c>
      <c r="C148" s="839" t="s">
        <v>604</v>
      </c>
      <c r="D148" s="822">
        <f>'VIIA Basudevpur SS'!D146:D146</f>
        <v>54</v>
      </c>
      <c r="E148" s="1160">
        <v>3005.27</v>
      </c>
      <c r="F148" s="1160">
        <f t="shared" si="14"/>
        <v>270.47429999999997</v>
      </c>
      <c r="G148" s="1160">
        <f t="shared" si="15"/>
        <v>270.47429999999997</v>
      </c>
      <c r="H148" s="1160">
        <f t="shared" si="16"/>
        <v>3546.2185999999997</v>
      </c>
      <c r="I148" s="1160">
        <f t="shared" si="13"/>
        <v>191495.80439999999</v>
      </c>
      <c r="J148" s="828"/>
      <c r="K148" s="1161" t="s">
        <v>1365</v>
      </c>
    </row>
    <row r="149" spans="1:11" s="649" customFormat="1" ht="30">
      <c r="A149" s="1047" t="s">
        <v>578</v>
      </c>
      <c r="B149" s="1022" t="s">
        <v>643</v>
      </c>
      <c r="C149" s="839" t="s">
        <v>604</v>
      </c>
      <c r="D149" s="822">
        <f>'VIIA Basudevpur SS'!D147:D147</f>
        <v>4</v>
      </c>
      <c r="E149" s="1160">
        <v>1695</v>
      </c>
      <c r="F149" s="1160">
        <f t="shared" si="14"/>
        <v>152.54999999999998</v>
      </c>
      <c r="G149" s="1160">
        <f t="shared" si="15"/>
        <v>152.54999999999998</v>
      </c>
      <c r="H149" s="1160">
        <f t="shared" si="16"/>
        <v>2000.1</v>
      </c>
      <c r="I149" s="1160">
        <f t="shared" si="13"/>
        <v>8000.4</v>
      </c>
      <c r="J149" s="828"/>
      <c r="K149" s="822" t="s">
        <v>1269</v>
      </c>
    </row>
    <row r="150" spans="1:11" s="649" customFormat="1" ht="30">
      <c r="A150" s="1047" t="s">
        <v>1438</v>
      </c>
      <c r="B150" s="1022" t="s">
        <v>645</v>
      </c>
      <c r="C150" s="839" t="s">
        <v>604</v>
      </c>
      <c r="D150" s="822">
        <f>'VIIA Basudevpur SS'!D148:D148</f>
        <v>1</v>
      </c>
      <c r="E150" s="1160">
        <v>1695</v>
      </c>
      <c r="F150" s="1160">
        <f t="shared" si="14"/>
        <v>152.54999999999998</v>
      </c>
      <c r="G150" s="1160">
        <f t="shared" si="15"/>
        <v>152.54999999999998</v>
      </c>
      <c r="H150" s="1160">
        <f t="shared" si="16"/>
        <v>2000.1</v>
      </c>
      <c r="I150" s="1160">
        <f t="shared" si="13"/>
        <v>2000.1</v>
      </c>
      <c r="J150" s="828"/>
      <c r="K150" s="822" t="s">
        <v>1269</v>
      </c>
    </row>
    <row r="151" spans="1:11" s="649" customFormat="1" ht="42.75">
      <c r="A151" s="1047" t="s">
        <v>1439</v>
      </c>
      <c r="B151" s="1022" t="s">
        <v>647</v>
      </c>
      <c r="C151" s="839" t="s">
        <v>604</v>
      </c>
      <c r="D151" s="822">
        <f>'VIIA Basudevpur SS'!D149:D149</f>
        <v>2</v>
      </c>
      <c r="E151" s="1160">
        <v>5649</v>
      </c>
      <c r="F151" s="1160">
        <f t="shared" si="14"/>
        <v>508.40999999999997</v>
      </c>
      <c r="G151" s="1160">
        <f t="shared" si="15"/>
        <v>508.40999999999997</v>
      </c>
      <c r="H151" s="1160">
        <f t="shared" si="16"/>
        <v>6665.82</v>
      </c>
      <c r="I151" s="1160">
        <f t="shared" si="13"/>
        <v>13331.64</v>
      </c>
      <c r="J151" s="828"/>
      <c r="K151" s="822" t="s">
        <v>1269</v>
      </c>
    </row>
    <row r="152" spans="1:11" s="649" customFormat="1">
      <c r="A152" s="1047" t="s">
        <v>1440</v>
      </c>
      <c r="B152" s="843" t="s">
        <v>648</v>
      </c>
      <c r="C152" s="839"/>
      <c r="D152" s="822"/>
      <c r="E152" s="1165"/>
      <c r="F152" s="1160"/>
      <c r="G152" s="1160"/>
      <c r="H152" s="1160"/>
      <c r="I152" s="1160">
        <f t="shared" si="13"/>
        <v>0</v>
      </c>
      <c r="J152" s="828"/>
      <c r="K152" s="822"/>
    </row>
    <row r="153" spans="1:11" s="649" customFormat="1" ht="71.25">
      <c r="A153" s="1047" t="s">
        <v>581</v>
      </c>
      <c r="B153" s="1022" t="s">
        <v>650</v>
      </c>
      <c r="C153" s="839" t="s">
        <v>604</v>
      </c>
      <c r="D153" s="822">
        <v>1</v>
      </c>
      <c r="E153" s="1160">
        <v>28244</v>
      </c>
      <c r="F153" s="1160">
        <f t="shared" si="14"/>
        <v>2541.96</v>
      </c>
      <c r="G153" s="1160">
        <f t="shared" si="15"/>
        <v>2541.96</v>
      </c>
      <c r="H153" s="1160">
        <f t="shared" si="16"/>
        <v>33327.919999999998</v>
      </c>
      <c r="I153" s="1160">
        <f t="shared" si="13"/>
        <v>33327.919999999998</v>
      </c>
      <c r="J153" s="828"/>
      <c r="K153" s="822" t="s">
        <v>1269</v>
      </c>
    </row>
    <row r="154" spans="1:11" s="649" customFormat="1" ht="30">
      <c r="A154" s="1047" t="s">
        <v>1441</v>
      </c>
      <c r="B154" s="1022" t="s">
        <v>652</v>
      </c>
      <c r="C154" s="839" t="s">
        <v>604</v>
      </c>
      <c r="D154" s="822">
        <v>1</v>
      </c>
      <c r="E154" s="1160">
        <v>6779</v>
      </c>
      <c r="F154" s="1160">
        <f t="shared" si="14"/>
        <v>610.11</v>
      </c>
      <c r="G154" s="1160">
        <f t="shared" si="15"/>
        <v>610.11</v>
      </c>
      <c r="H154" s="1160">
        <f t="shared" si="16"/>
        <v>7999.2199999999993</v>
      </c>
      <c r="I154" s="1160">
        <f t="shared" si="13"/>
        <v>7999.2199999999993</v>
      </c>
      <c r="J154" s="828"/>
      <c r="K154" s="822" t="s">
        <v>1269</v>
      </c>
    </row>
    <row r="155" spans="1:11" s="649" customFormat="1" ht="141.75">
      <c r="A155" s="1047" t="s">
        <v>1442</v>
      </c>
      <c r="B155" s="1166" t="s">
        <v>1586</v>
      </c>
      <c r="C155" s="839" t="s">
        <v>604</v>
      </c>
      <c r="D155" s="822">
        <f>'VIIA Basudevpur SS'!D153:D153</f>
        <v>2</v>
      </c>
      <c r="E155" s="1160">
        <v>19319.61</v>
      </c>
      <c r="F155" s="1160">
        <f t="shared" si="14"/>
        <v>1738.7648999999999</v>
      </c>
      <c r="G155" s="1160">
        <f t="shared" si="15"/>
        <v>1738.7648999999999</v>
      </c>
      <c r="H155" s="1160">
        <f t="shared" si="16"/>
        <v>22797.139799999997</v>
      </c>
      <c r="I155" s="1160">
        <f t="shared" si="13"/>
        <v>45594.279599999994</v>
      </c>
      <c r="J155" s="828"/>
      <c r="K155" s="1161" t="s">
        <v>1369</v>
      </c>
    </row>
    <row r="156" spans="1:11" s="649" customFormat="1" ht="283.5">
      <c r="A156" s="1047" t="s">
        <v>1443</v>
      </c>
      <c r="B156" s="1166" t="s">
        <v>1587</v>
      </c>
      <c r="C156" s="839" t="s">
        <v>604</v>
      </c>
      <c r="D156" s="822">
        <f>'VIIA Basudevpur SS'!D154:D154</f>
        <v>2</v>
      </c>
      <c r="E156" s="1160">
        <v>5366.57</v>
      </c>
      <c r="F156" s="1160">
        <f t="shared" si="14"/>
        <v>482.99129999999997</v>
      </c>
      <c r="G156" s="1160">
        <f t="shared" si="15"/>
        <v>482.99129999999997</v>
      </c>
      <c r="H156" s="1160">
        <f t="shared" si="16"/>
        <v>6332.5525999999991</v>
      </c>
      <c r="I156" s="1160">
        <f t="shared" si="13"/>
        <v>12665.105199999998</v>
      </c>
      <c r="J156" s="828"/>
      <c r="K156" s="1161" t="s">
        <v>1370</v>
      </c>
    </row>
    <row r="157" spans="1:11" s="649" customFormat="1" ht="252">
      <c r="A157" s="1047"/>
      <c r="B157" s="1166" t="s">
        <v>1588</v>
      </c>
      <c r="C157" s="839"/>
      <c r="D157" s="822"/>
      <c r="E157" s="1160"/>
      <c r="F157" s="1160"/>
      <c r="G157" s="1160"/>
      <c r="H157" s="1160"/>
      <c r="I157" s="1160"/>
      <c r="J157" s="828"/>
      <c r="K157" s="1161"/>
    </row>
    <row r="158" spans="1:11" s="649" customFormat="1" ht="57">
      <c r="A158" s="1047" t="s">
        <v>1444</v>
      </c>
      <c r="B158" s="1022" t="s">
        <v>658</v>
      </c>
      <c r="C158" s="839" t="s">
        <v>604</v>
      </c>
      <c r="D158" s="822">
        <f>'VIIA Basudevpur SS'!D155:D155</f>
        <v>5</v>
      </c>
      <c r="E158" s="1160">
        <v>9742.3700000000008</v>
      </c>
      <c r="F158" s="1160">
        <f t="shared" si="14"/>
        <v>876.81330000000003</v>
      </c>
      <c r="G158" s="1160">
        <f t="shared" si="15"/>
        <v>876.81330000000003</v>
      </c>
      <c r="H158" s="1160">
        <f t="shared" si="16"/>
        <v>11495.9966</v>
      </c>
      <c r="I158" s="1160">
        <f t="shared" si="13"/>
        <v>57479.983</v>
      </c>
      <c r="J158" s="828"/>
      <c r="K158" s="1161" t="s">
        <v>1371</v>
      </c>
    </row>
    <row r="159" spans="1:11" s="649" customFormat="1" ht="236.25">
      <c r="A159" s="839">
        <v>26</v>
      </c>
      <c r="B159" s="1167" t="s">
        <v>1600</v>
      </c>
      <c r="C159" s="839"/>
      <c r="D159" s="822"/>
      <c r="E159" s="1162"/>
      <c r="F159" s="1160"/>
      <c r="G159" s="1160"/>
      <c r="H159" s="1160"/>
      <c r="I159" s="1160"/>
      <c r="J159" s="828"/>
      <c r="K159" s="822"/>
    </row>
    <row r="160" spans="1:11" s="649" customFormat="1" ht="30">
      <c r="A160" s="839">
        <v>26.1</v>
      </c>
      <c r="B160" s="1022" t="s">
        <v>660</v>
      </c>
      <c r="C160" s="839" t="s">
        <v>595</v>
      </c>
      <c r="D160" s="822">
        <f>'VIIA Basudevpur SS'!D161:D161</f>
        <v>20</v>
      </c>
      <c r="E160" s="1160">
        <v>5084</v>
      </c>
      <c r="F160" s="1160">
        <f t="shared" si="14"/>
        <v>457.56</v>
      </c>
      <c r="G160" s="1160">
        <f t="shared" si="15"/>
        <v>457.56</v>
      </c>
      <c r="H160" s="1160">
        <f t="shared" si="16"/>
        <v>5999.1200000000008</v>
      </c>
      <c r="I160" s="1160">
        <f t="shared" si="13"/>
        <v>119982.40000000002</v>
      </c>
      <c r="J160" s="828"/>
      <c r="K160" s="822" t="s">
        <v>1269</v>
      </c>
    </row>
    <row r="161" spans="1:11" s="649" customFormat="1" ht="30">
      <c r="A161" s="839">
        <v>26.2</v>
      </c>
      <c r="B161" s="1022" t="s">
        <v>661</v>
      </c>
      <c r="C161" s="839" t="s">
        <v>595</v>
      </c>
      <c r="D161" s="822">
        <f>'VIIA Basudevpur SS'!D162:D162</f>
        <v>10</v>
      </c>
      <c r="E161" s="1160">
        <v>5084</v>
      </c>
      <c r="F161" s="1160">
        <f t="shared" si="14"/>
        <v>457.56</v>
      </c>
      <c r="G161" s="1160">
        <f t="shared" si="15"/>
        <v>457.56</v>
      </c>
      <c r="H161" s="1160">
        <f t="shared" si="16"/>
        <v>5999.1200000000008</v>
      </c>
      <c r="I161" s="1160">
        <f t="shared" si="13"/>
        <v>59991.200000000012</v>
      </c>
      <c r="J161" s="828"/>
      <c r="K161" s="822" t="s">
        <v>1269</v>
      </c>
    </row>
    <row r="162" spans="1:11" s="649" customFormat="1" ht="30">
      <c r="A162" s="839">
        <v>26.3</v>
      </c>
      <c r="B162" s="1022" t="s">
        <v>662</v>
      </c>
      <c r="C162" s="839" t="s">
        <v>595</v>
      </c>
      <c r="D162" s="822">
        <f>'VIIA Basudevpur SS'!D163:D163</f>
        <v>4</v>
      </c>
      <c r="E162" s="1160">
        <v>5084</v>
      </c>
      <c r="F162" s="1160">
        <f t="shared" si="14"/>
        <v>457.56</v>
      </c>
      <c r="G162" s="1160">
        <f t="shared" si="15"/>
        <v>457.56</v>
      </c>
      <c r="H162" s="1160">
        <f t="shared" si="16"/>
        <v>5999.1200000000008</v>
      </c>
      <c r="I162" s="1160">
        <f t="shared" si="13"/>
        <v>23996.480000000003</v>
      </c>
      <c r="J162" s="828"/>
      <c r="K162" s="822" t="s">
        <v>1269</v>
      </c>
    </row>
    <row r="163" spans="1:11" s="649" customFormat="1">
      <c r="A163" s="839">
        <v>27</v>
      </c>
      <c r="B163" s="1034" t="s">
        <v>663</v>
      </c>
      <c r="C163" s="839"/>
      <c r="D163" s="822"/>
      <c r="E163" s="1162"/>
      <c r="F163" s="1160"/>
      <c r="G163" s="1160"/>
      <c r="H163" s="1160"/>
      <c r="I163" s="1160"/>
      <c r="J163" s="828"/>
      <c r="K163" s="822"/>
    </row>
    <row r="164" spans="1:11" s="649" customFormat="1" ht="30">
      <c r="A164" s="839">
        <v>27.1</v>
      </c>
      <c r="B164" s="1022" t="s">
        <v>664</v>
      </c>
      <c r="C164" s="1035" t="s">
        <v>665</v>
      </c>
      <c r="D164" s="839">
        <v>1</v>
      </c>
      <c r="E164" s="1160">
        <v>27114</v>
      </c>
      <c r="F164" s="1160">
        <f t="shared" si="14"/>
        <v>2440.2599999999998</v>
      </c>
      <c r="G164" s="1160">
        <f t="shared" si="15"/>
        <v>2440.2599999999998</v>
      </c>
      <c r="H164" s="1160">
        <f t="shared" si="16"/>
        <v>31994.519999999997</v>
      </c>
      <c r="I164" s="1160">
        <f t="shared" si="13"/>
        <v>31994.519999999997</v>
      </c>
      <c r="J164" s="828"/>
      <c r="K164" s="822" t="s">
        <v>1269</v>
      </c>
    </row>
    <row r="165" spans="1:11" s="649" customFormat="1" ht="42.75">
      <c r="A165" s="839">
        <v>27.2</v>
      </c>
      <c r="B165" s="1022" t="s">
        <v>666</v>
      </c>
      <c r="C165" s="1035" t="s">
        <v>667</v>
      </c>
      <c r="D165" s="839">
        <v>1</v>
      </c>
      <c r="E165" s="1160">
        <v>11298</v>
      </c>
      <c r="F165" s="1160">
        <f t="shared" si="14"/>
        <v>1016.8199999999999</v>
      </c>
      <c r="G165" s="1160">
        <f t="shared" si="15"/>
        <v>1016.8199999999999</v>
      </c>
      <c r="H165" s="1160">
        <f t="shared" si="16"/>
        <v>13331.64</v>
      </c>
      <c r="I165" s="1160">
        <f t="shared" si="13"/>
        <v>13331.64</v>
      </c>
      <c r="J165" s="828"/>
      <c r="K165" s="822" t="s">
        <v>1269</v>
      </c>
    </row>
    <row r="166" spans="1:11" s="649" customFormat="1" ht="30">
      <c r="A166" s="839">
        <v>27.3</v>
      </c>
      <c r="B166" s="1022" t="s">
        <v>668</v>
      </c>
      <c r="C166" s="1035" t="s">
        <v>667</v>
      </c>
      <c r="D166" s="839">
        <v>1</v>
      </c>
      <c r="E166" s="1160">
        <v>11523</v>
      </c>
      <c r="F166" s="1160">
        <f t="shared" si="14"/>
        <v>1037.07</v>
      </c>
      <c r="G166" s="1160">
        <f t="shared" si="15"/>
        <v>1037.07</v>
      </c>
      <c r="H166" s="1160">
        <f t="shared" si="16"/>
        <v>13597.14</v>
      </c>
      <c r="I166" s="1160">
        <f t="shared" si="13"/>
        <v>13597.14</v>
      </c>
      <c r="J166" s="828"/>
      <c r="K166" s="822" t="s">
        <v>1269</v>
      </c>
    </row>
    <row r="167" spans="1:11" s="649" customFormat="1" ht="30">
      <c r="A167" s="839">
        <v>27.4</v>
      </c>
      <c r="B167" s="1022" t="s">
        <v>669</v>
      </c>
      <c r="C167" s="1035" t="s">
        <v>667</v>
      </c>
      <c r="D167" s="839">
        <v>12</v>
      </c>
      <c r="E167" s="1160">
        <v>22595</v>
      </c>
      <c r="F167" s="1160">
        <f t="shared" si="14"/>
        <v>2033.55</v>
      </c>
      <c r="G167" s="1160">
        <f t="shared" si="15"/>
        <v>2033.55</v>
      </c>
      <c r="H167" s="1160">
        <f t="shared" si="16"/>
        <v>26662.1</v>
      </c>
      <c r="I167" s="1160">
        <f t="shared" si="13"/>
        <v>319945.19999999995</v>
      </c>
      <c r="J167" s="828"/>
      <c r="K167" s="822" t="s">
        <v>1269</v>
      </c>
    </row>
    <row r="168" spans="1:11" s="649" customFormat="1">
      <c r="A168" s="839">
        <v>27.5</v>
      </c>
      <c r="B168" s="1022" t="s">
        <v>670</v>
      </c>
      <c r="C168" s="1035" t="s">
        <v>595</v>
      </c>
      <c r="D168" s="839">
        <v>2</v>
      </c>
      <c r="E168" s="1160">
        <v>5795.88</v>
      </c>
      <c r="F168" s="1160">
        <f t="shared" si="14"/>
        <v>521.62919999999997</v>
      </c>
      <c r="G168" s="1160">
        <f t="shared" si="15"/>
        <v>521.62919999999997</v>
      </c>
      <c r="H168" s="1160">
        <f t="shared" si="16"/>
        <v>6839.1384000000007</v>
      </c>
      <c r="I168" s="1160">
        <f t="shared" si="13"/>
        <v>13678.276800000001</v>
      </c>
      <c r="J168" s="828"/>
      <c r="K168" s="1161" t="s">
        <v>1372</v>
      </c>
    </row>
    <row r="169" spans="1:11" s="649" customFormat="1" ht="30">
      <c r="A169" s="839">
        <v>27.6</v>
      </c>
      <c r="B169" s="1022" t="s">
        <v>671</v>
      </c>
      <c r="C169" s="1035" t="s">
        <v>604</v>
      </c>
      <c r="D169" s="839">
        <v>2</v>
      </c>
      <c r="E169" s="1160">
        <v>11298</v>
      </c>
      <c r="F169" s="1160">
        <f t="shared" si="14"/>
        <v>1016.8199999999999</v>
      </c>
      <c r="G169" s="1160">
        <f t="shared" si="15"/>
        <v>1016.8199999999999</v>
      </c>
      <c r="H169" s="1160">
        <f t="shared" si="16"/>
        <v>13331.64</v>
      </c>
      <c r="I169" s="1160">
        <f t="shared" si="13"/>
        <v>26663.279999999999</v>
      </c>
      <c r="J169" s="828"/>
      <c r="K169" s="822" t="s">
        <v>1269</v>
      </c>
    </row>
    <row r="170" spans="1:11" s="649" customFormat="1" ht="30">
      <c r="A170" s="839">
        <v>27.7</v>
      </c>
      <c r="B170" s="1022" t="s">
        <v>672</v>
      </c>
      <c r="C170" s="1035" t="s">
        <v>667</v>
      </c>
      <c r="D170" s="839">
        <v>1</v>
      </c>
      <c r="E170" s="1160">
        <v>11298</v>
      </c>
      <c r="F170" s="1160">
        <f t="shared" si="14"/>
        <v>1016.8199999999999</v>
      </c>
      <c r="G170" s="1160">
        <f t="shared" si="15"/>
        <v>1016.8199999999999</v>
      </c>
      <c r="H170" s="1160">
        <f t="shared" si="16"/>
        <v>13331.64</v>
      </c>
      <c r="I170" s="1160">
        <f t="shared" si="13"/>
        <v>13331.64</v>
      </c>
      <c r="J170" s="828"/>
      <c r="K170" s="822" t="s">
        <v>1269</v>
      </c>
    </row>
    <row r="171" spans="1:11" s="649" customFormat="1" ht="30">
      <c r="A171" s="839">
        <v>27.8</v>
      </c>
      <c r="B171" s="1022" t="s">
        <v>673</v>
      </c>
      <c r="C171" s="1035" t="s">
        <v>218</v>
      </c>
      <c r="D171" s="839">
        <v>1</v>
      </c>
      <c r="E171" s="1160">
        <v>282438</v>
      </c>
      <c r="F171" s="1160">
        <f t="shared" si="14"/>
        <v>25419.42</v>
      </c>
      <c r="G171" s="1160">
        <f t="shared" si="15"/>
        <v>25419.42</v>
      </c>
      <c r="H171" s="1160">
        <f t="shared" si="16"/>
        <v>333276.83999999997</v>
      </c>
      <c r="I171" s="1160">
        <f t="shared" si="13"/>
        <v>333276.83999999997</v>
      </c>
      <c r="J171" s="828"/>
      <c r="K171" s="822" t="s">
        <v>1269</v>
      </c>
    </row>
    <row r="172" spans="1:11" s="649" customFormat="1" ht="30">
      <c r="A172" s="839">
        <v>28</v>
      </c>
      <c r="B172" s="843" t="s">
        <v>674</v>
      </c>
      <c r="C172" s="839" t="s">
        <v>365</v>
      </c>
      <c r="D172" s="822">
        <v>1</v>
      </c>
      <c r="E172" s="1160">
        <v>3389</v>
      </c>
      <c r="F172" s="1160">
        <f t="shared" si="14"/>
        <v>305.01</v>
      </c>
      <c r="G172" s="1160">
        <f t="shared" si="15"/>
        <v>305.01</v>
      </c>
      <c r="H172" s="1160">
        <f t="shared" si="16"/>
        <v>3999.0200000000004</v>
      </c>
      <c r="I172" s="1160">
        <f t="shared" si="13"/>
        <v>3999.0200000000004</v>
      </c>
      <c r="J172" s="828"/>
      <c r="K172" s="822" t="s">
        <v>1269</v>
      </c>
    </row>
    <row r="173" spans="1:11" s="649" customFormat="1" ht="28.5">
      <c r="A173" s="839">
        <v>28.1</v>
      </c>
      <c r="B173" s="1022" t="s">
        <v>681</v>
      </c>
      <c r="C173" s="839" t="s">
        <v>206</v>
      </c>
      <c r="D173" s="822">
        <v>1</v>
      </c>
      <c r="E173" s="1162"/>
      <c r="F173" s="1160"/>
      <c r="G173" s="1160"/>
      <c r="H173" s="1160"/>
      <c r="I173" s="1160"/>
      <c r="J173" s="828"/>
      <c r="K173" s="822"/>
    </row>
    <row r="174" spans="1:11" s="649" customFormat="1" ht="28.5">
      <c r="A174" s="839">
        <v>28.2</v>
      </c>
      <c r="B174" s="1022" t="s">
        <v>682</v>
      </c>
      <c r="C174" s="839" t="s">
        <v>206</v>
      </c>
      <c r="D174" s="822">
        <v>1</v>
      </c>
      <c r="E174" s="1162"/>
      <c r="F174" s="1160"/>
      <c r="G174" s="1160"/>
      <c r="H174" s="1160"/>
      <c r="I174" s="1160"/>
      <c r="J174" s="828"/>
      <c r="K174" s="822"/>
    </row>
    <row r="175" spans="1:11" s="649" customFormat="1" ht="42.75">
      <c r="A175" s="839">
        <v>28.3</v>
      </c>
      <c r="B175" s="1022" t="s">
        <v>683</v>
      </c>
      <c r="C175" s="839" t="s">
        <v>206</v>
      </c>
      <c r="D175" s="822">
        <v>1</v>
      </c>
      <c r="E175" s="1162"/>
      <c r="F175" s="1160"/>
      <c r="G175" s="1160"/>
      <c r="H175" s="1160"/>
      <c r="I175" s="1160"/>
      <c r="J175" s="828"/>
      <c r="K175" s="822"/>
    </row>
    <row r="176" spans="1:11" s="649" customFormat="1">
      <c r="A176" s="839">
        <v>28.4</v>
      </c>
      <c r="B176" s="1022" t="s">
        <v>684</v>
      </c>
      <c r="C176" s="839" t="s">
        <v>206</v>
      </c>
      <c r="D176" s="822">
        <v>2</v>
      </c>
      <c r="E176" s="1162"/>
      <c r="F176" s="1160"/>
      <c r="G176" s="1160"/>
      <c r="H176" s="1160"/>
      <c r="I176" s="1160"/>
      <c r="J176" s="828"/>
      <c r="K176" s="822"/>
    </row>
    <row r="177" spans="1:11" s="649" customFormat="1">
      <c r="A177" s="839">
        <v>28.5</v>
      </c>
      <c r="B177" s="1022" t="s">
        <v>685</v>
      </c>
      <c r="C177" s="839" t="s">
        <v>206</v>
      </c>
      <c r="D177" s="822">
        <v>1</v>
      </c>
      <c r="E177" s="1162"/>
      <c r="F177" s="1160"/>
      <c r="G177" s="1160"/>
      <c r="H177" s="1160"/>
      <c r="I177" s="1160"/>
      <c r="J177" s="828"/>
      <c r="K177" s="822"/>
    </row>
    <row r="178" spans="1:11" s="649" customFormat="1" ht="28.5">
      <c r="A178" s="839">
        <v>28.6</v>
      </c>
      <c r="B178" s="1022" t="s">
        <v>686</v>
      </c>
      <c r="C178" s="839" t="s">
        <v>206</v>
      </c>
      <c r="D178" s="822">
        <v>1</v>
      </c>
      <c r="E178" s="1162"/>
      <c r="F178" s="1160"/>
      <c r="G178" s="1160"/>
      <c r="H178" s="1160"/>
      <c r="I178" s="1160"/>
      <c r="J178" s="828"/>
      <c r="K178" s="822"/>
    </row>
    <row r="179" spans="1:11" s="649" customFormat="1">
      <c r="A179" s="839">
        <v>28.7</v>
      </c>
      <c r="B179" s="1022" t="s">
        <v>687</v>
      </c>
      <c r="C179" s="839" t="s">
        <v>206</v>
      </c>
      <c r="D179" s="822">
        <v>1</v>
      </c>
      <c r="E179" s="1162"/>
      <c r="F179" s="1160"/>
      <c r="G179" s="1160"/>
      <c r="H179" s="1160"/>
      <c r="I179" s="1160"/>
      <c r="J179" s="828"/>
      <c r="K179" s="822"/>
    </row>
    <row r="180" spans="1:11" s="649" customFormat="1" ht="42.75">
      <c r="A180" s="839">
        <v>28.8</v>
      </c>
      <c r="B180" s="1022" t="s">
        <v>688</v>
      </c>
      <c r="C180" s="839" t="s">
        <v>595</v>
      </c>
      <c r="D180" s="822">
        <v>6</v>
      </c>
      <c r="E180" s="1162"/>
      <c r="F180" s="1160"/>
      <c r="G180" s="1160"/>
      <c r="H180" s="1160"/>
      <c r="I180" s="1160"/>
      <c r="J180" s="828"/>
      <c r="K180" s="822"/>
    </row>
    <row r="181" spans="1:11" s="649" customFormat="1" ht="30">
      <c r="A181" s="839">
        <v>29</v>
      </c>
      <c r="B181" s="1022" t="s">
        <v>690</v>
      </c>
      <c r="C181" s="839" t="s">
        <v>206</v>
      </c>
      <c r="D181" s="822">
        <v>1</v>
      </c>
      <c r="E181" s="1160">
        <v>3389</v>
      </c>
      <c r="F181" s="1160">
        <f t="shared" si="14"/>
        <v>305.01</v>
      </c>
      <c r="G181" s="1160">
        <f t="shared" si="15"/>
        <v>305.01</v>
      </c>
      <c r="H181" s="1160">
        <f t="shared" si="16"/>
        <v>3999.0200000000004</v>
      </c>
      <c r="I181" s="1160">
        <f t="shared" ref="I181:I205" si="17">H181*D181</f>
        <v>3999.0200000000004</v>
      </c>
      <c r="J181" s="828"/>
      <c r="K181" s="822" t="s">
        <v>1269</v>
      </c>
    </row>
    <row r="182" spans="1:11" s="649" customFormat="1" ht="42.75">
      <c r="A182" s="839">
        <v>30</v>
      </c>
      <c r="B182" s="1022" t="s">
        <v>691</v>
      </c>
      <c r="C182" s="839" t="s">
        <v>206</v>
      </c>
      <c r="D182" s="822">
        <v>1</v>
      </c>
      <c r="E182" s="1160">
        <v>6779</v>
      </c>
      <c r="F182" s="1160">
        <f t="shared" si="14"/>
        <v>610.11</v>
      </c>
      <c r="G182" s="1160">
        <f t="shared" si="15"/>
        <v>610.11</v>
      </c>
      <c r="H182" s="1160">
        <f t="shared" si="16"/>
        <v>7999.2199999999993</v>
      </c>
      <c r="I182" s="1160">
        <f t="shared" si="17"/>
        <v>7999.2199999999993</v>
      </c>
      <c r="J182" s="828"/>
      <c r="K182" s="822" t="s">
        <v>1269</v>
      </c>
    </row>
    <row r="183" spans="1:11" s="649" customFormat="1" ht="42.75">
      <c r="A183" s="839">
        <v>31</v>
      </c>
      <c r="B183" s="1022" t="s">
        <v>1193</v>
      </c>
      <c r="C183" s="839" t="s">
        <v>206</v>
      </c>
      <c r="D183" s="822">
        <v>50</v>
      </c>
      <c r="E183" s="1160">
        <v>113</v>
      </c>
      <c r="F183" s="1160">
        <f t="shared" si="14"/>
        <v>10.17</v>
      </c>
      <c r="G183" s="1160">
        <f t="shared" si="15"/>
        <v>10.17</v>
      </c>
      <c r="H183" s="1160">
        <f t="shared" si="16"/>
        <v>133.34</v>
      </c>
      <c r="I183" s="1160">
        <f t="shared" si="17"/>
        <v>6667</v>
      </c>
      <c r="J183" s="828"/>
      <c r="K183" s="822" t="s">
        <v>1269</v>
      </c>
    </row>
    <row r="184" spans="1:11" s="649" customFormat="1" ht="313.5">
      <c r="A184" s="839">
        <v>32</v>
      </c>
      <c r="B184" s="1028" t="s">
        <v>1550</v>
      </c>
      <c r="C184" s="839" t="s">
        <v>218</v>
      </c>
      <c r="D184" s="822">
        <v>1</v>
      </c>
      <c r="E184" s="1160">
        <v>169463</v>
      </c>
      <c r="F184" s="1160">
        <f t="shared" si="14"/>
        <v>15251.67</v>
      </c>
      <c r="G184" s="1160">
        <f t="shared" si="15"/>
        <v>15251.67</v>
      </c>
      <c r="H184" s="1160">
        <f t="shared" si="16"/>
        <v>199966.34000000003</v>
      </c>
      <c r="I184" s="1160">
        <f t="shared" si="17"/>
        <v>199966.34000000003</v>
      </c>
      <c r="J184" s="828"/>
      <c r="K184" s="822" t="s">
        <v>1269</v>
      </c>
    </row>
    <row r="185" spans="1:11" s="649" customFormat="1" ht="135">
      <c r="A185" s="839">
        <v>33.1</v>
      </c>
      <c r="B185" s="1168" t="s">
        <v>1493</v>
      </c>
      <c r="C185" s="839" t="s">
        <v>218</v>
      </c>
      <c r="D185" s="822">
        <v>1</v>
      </c>
      <c r="E185" s="1160"/>
      <c r="F185" s="1160"/>
      <c r="G185" s="1160"/>
      <c r="H185" s="1160"/>
      <c r="I185" s="1160">
        <f t="shared" si="17"/>
        <v>0</v>
      </c>
      <c r="J185" s="828"/>
      <c r="K185" s="822"/>
    </row>
    <row r="186" spans="1:11" s="649" customFormat="1" ht="30">
      <c r="A186" s="839">
        <v>33.200000000000003</v>
      </c>
      <c r="B186" s="1168" t="s">
        <v>1494</v>
      </c>
      <c r="C186" s="839" t="s">
        <v>218</v>
      </c>
      <c r="D186" s="822">
        <v>1</v>
      </c>
      <c r="E186" s="1160"/>
      <c r="F186" s="1160"/>
      <c r="G186" s="1160"/>
      <c r="H186" s="1160"/>
      <c r="I186" s="1160"/>
      <c r="J186" s="828"/>
      <c r="K186" s="822"/>
    </row>
    <row r="187" spans="1:11" s="649" customFormat="1" ht="60">
      <c r="A187" s="839">
        <v>33.299999999999997</v>
      </c>
      <c r="B187" s="1168" t="s">
        <v>1495</v>
      </c>
      <c r="C187" s="839" t="s">
        <v>218</v>
      </c>
      <c r="D187" s="822">
        <v>1</v>
      </c>
      <c r="E187" s="1160"/>
      <c r="F187" s="1160"/>
      <c r="G187" s="1160"/>
      <c r="H187" s="1160"/>
      <c r="I187" s="1160"/>
      <c r="J187" s="828"/>
      <c r="K187" s="822"/>
    </row>
    <row r="188" spans="1:11" s="649" customFormat="1">
      <c r="A188" s="839">
        <v>33.4</v>
      </c>
      <c r="B188" s="1168" t="s">
        <v>1496</v>
      </c>
      <c r="C188" s="839" t="s">
        <v>218</v>
      </c>
      <c r="D188" s="822">
        <v>1</v>
      </c>
      <c r="E188" s="1160"/>
      <c r="F188" s="1160"/>
      <c r="G188" s="1160"/>
      <c r="H188" s="1160"/>
      <c r="I188" s="1160"/>
      <c r="J188" s="828"/>
      <c r="K188" s="822"/>
    </row>
    <row r="189" spans="1:11" s="649" customFormat="1" ht="45">
      <c r="A189" s="839">
        <v>33.5</v>
      </c>
      <c r="B189" s="1168" t="s">
        <v>1497</v>
      </c>
      <c r="C189" s="839" t="s">
        <v>218</v>
      </c>
      <c r="D189" s="822">
        <v>1</v>
      </c>
      <c r="E189" s="1160"/>
      <c r="F189" s="1160"/>
      <c r="G189" s="1160"/>
      <c r="H189" s="1160"/>
      <c r="I189" s="1160"/>
      <c r="J189" s="828"/>
      <c r="K189" s="822"/>
    </row>
    <row r="190" spans="1:11" s="649" customFormat="1" ht="210">
      <c r="A190" s="839">
        <v>33.6</v>
      </c>
      <c r="B190" s="1168" t="s">
        <v>1503</v>
      </c>
      <c r="C190" s="839" t="s">
        <v>218</v>
      </c>
      <c r="D190" s="822">
        <v>1</v>
      </c>
      <c r="E190" s="1160"/>
      <c r="F190" s="1160"/>
      <c r="G190" s="1160"/>
      <c r="H190" s="1160"/>
      <c r="I190" s="1160"/>
      <c r="J190" s="828"/>
      <c r="K190" s="822"/>
    </row>
    <row r="191" spans="1:11" s="649" customFormat="1" ht="213.75">
      <c r="A191" s="839">
        <v>34</v>
      </c>
      <c r="B191" s="1036" t="s">
        <v>692</v>
      </c>
      <c r="C191" s="839"/>
      <c r="D191" s="822"/>
      <c r="E191" s="1162"/>
      <c r="F191" s="1160"/>
      <c r="G191" s="1160"/>
      <c r="H191" s="1160"/>
      <c r="I191" s="1160"/>
      <c r="J191" s="828"/>
      <c r="K191" s="822"/>
    </row>
    <row r="192" spans="1:11" s="649" customFormat="1" ht="28.5">
      <c r="A192" s="839">
        <v>34.1</v>
      </c>
      <c r="B192" s="1036" t="s">
        <v>693</v>
      </c>
      <c r="C192" s="1169"/>
      <c r="D192" s="822"/>
      <c r="E192" s="1162"/>
      <c r="F192" s="1160"/>
      <c r="G192" s="1160"/>
      <c r="H192" s="1160"/>
      <c r="I192" s="1160"/>
      <c r="J192" s="828"/>
      <c r="K192" s="822"/>
    </row>
    <row r="193" spans="1:13" s="649" customFormat="1" ht="30">
      <c r="A193" s="1047" t="s">
        <v>1551</v>
      </c>
      <c r="B193" s="1022" t="s">
        <v>695</v>
      </c>
      <c r="C193" s="1169" t="s">
        <v>206</v>
      </c>
      <c r="D193" s="822">
        <v>2</v>
      </c>
      <c r="E193" s="1160">
        <v>1446080</v>
      </c>
      <c r="F193" s="1160">
        <f t="shared" si="14"/>
        <v>130147.2</v>
      </c>
      <c r="G193" s="1160">
        <f t="shared" si="15"/>
        <v>130147.2</v>
      </c>
      <c r="H193" s="1160">
        <f t="shared" si="16"/>
        <v>1706374.4</v>
      </c>
      <c r="I193" s="1160">
        <f t="shared" si="17"/>
        <v>3412748.8</v>
      </c>
      <c r="J193" s="828"/>
      <c r="K193" s="822" t="s">
        <v>1269</v>
      </c>
    </row>
    <row r="194" spans="1:13" s="649" customFormat="1" ht="30">
      <c r="A194" s="1047" t="s">
        <v>1552</v>
      </c>
      <c r="B194" s="1022" t="s">
        <v>697</v>
      </c>
      <c r="C194" s="839" t="s">
        <v>595</v>
      </c>
      <c r="D194" s="822">
        <v>2</v>
      </c>
      <c r="E194" s="1160">
        <v>3389</v>
      </c>
      <c r="F194" s="1160">
        <f t="shared" si="14"/>
        <v>305.01</v>
      </c>
      <c r="G194" s="1160">
        <f t="shared" si="15"/>
        <v>305.01</v>
      </c>
      <c r="H194" s="1160">
        <f t="shared" si="16"/>
        <v>3999.0200000000004</v>
      </c>
      <c r="I194" s="1160">
        <f t="shared" si="17"/>
        <v>7998.0400000000009</v>
      </c>
      <c r="J194" s="828"/>
      <c r="K194" s="822" t="s">
        <v>1269</v>
      </c>
    </row>
    <row r="195" spans="1:13" s="649" customFormat="1" ht="30">
      <c r="A195" s="1047" t="s">
        <v>1553</v>
      </c>
      <c r="B195" s="1022" t="s">
        <v>699</v>
      </c>
      <c r="C195" s="839" t="s">
        <v>595</v>
      </c>
      <c r="D195" s="822">
        <v>2</v>
      </c>
      <c r="E195" s="1160">
        <v>112975</v>
      </c>
      <c r="F195" s="1160">
        <f t="shared" si="14"/>
        <v>10167.75</v>
      </c>
      <c r="G195" s="1160">
        <f t="shared" si="15"/>
        <v>10167.75</v>
      </c>
      <c r="H195" s="1160">
        <f t="shared" si="16"/>
        <v>133310.5</v>
      </c>
      <c r="I195" s="1160">
        <f t="shared" si="17"/>
        <v>266621</v>
      </c>
      <c r="J195" s="828"/>
      <c r="K195" s="822" t="s">
        <v>1269</v>
      </c>
    </row>
    <row r="196" spans="1:13" s="649" customFormat="1" ht="30">
      <c r="A196" s="1047" t="s">
        <v>1554</v>
      </c>
      <c r="B196" s="1022" t="s">
        <v>701</v>
      </c>
      <c r="C196" s="839" t="s">
        <v>595</v>
      </c>
      <c r="D196" s="822">
        <v>2</v>
      </c>
      <c r="E196" s="1160">
        <v>112975</v>
      </c>
      <c r="F196" s="1160">
        <f t="shared" ref="F196:F205" si="18">E196*0.09</f>
        <v>10167.75</v>
      </c>
      <c r="G196" s="1160">
        <f t="shared" ref="G196:G205" si="19">E196*0.09</f>
        <v>10167.75</v>
      </c>
      <c r="H196" s="1160">
        <f t="shared" ref="H196:H205" si="20">E196+F196+G196</f>
        <v>133310.5</v>
      </c>
      <c r="I196" s="1160">
        <f t="shared" si="17"/>
        <v>266621</v>
      </c>
      <c r="J196" s="828"/>
      <c r="K196" s="822" t="s">
        <v>1269</v>
      </c>
    </row>
    <row r="197" spans="1:13" s="649" customFormat="1" ht="30">
      <c r="A197" s="1047" t="s">
        <v>1555</v>
      </c>
      <c r="B197" s="1022" t="s">
        <v>703</v>
      </c>
      <c r="C197" s="839" t="s">
        <v>595</v>
      </c>
      <c r="D197" s="822">
        <v>2</v>
      </c>
      <c r="E197" s="1160">
        <v>112975</v>
      </c>
      <c r="F197" s="1160">
        <f t="shared" si="18"/>
        <v>10167.75</v>
      </c>
      <c r="G197" s="1160">
        <f t="shared" si="19"/>
        <v>10167.75</v>
      </c>
      <c r="H197" s="1160">
        <f t="shared" si="20"/>
        <v>133310.5</v>
      </c>
      <c r="I197" s="1160">
        <f t="shared" si="17"/>
        <v>266621</v>
      </c>
      <c r="J197" s="828"/>
      <c r="K197" s="822" t="s">
        <v>1269</v>
      </c>
    </row>
    <row r="198" spans="1:13" s="649" customFormat="1" ht="28.5">
      <c r="A198" s="839">
        <v>34.200000000000003</v>
      </c>
      <c r="B198" s="1036" t="s">
        <v>704</v>
      </c>
      <c r="C198" s="839"/>
      <c r="D198" s="822"/>
      <c r="E198" s="1162"/>
      <c r="F198" s="1160"/>
      <c r="G198" s="1160"/>
      <c r="H198" s="1160"/>
      <c r="I198" s="1160"/>
      <c r="J198" s="828"/>
      <c r="K198" s="822"/>
    </row>
    <row r="199" spans="1:13" s="649" customFormat="1" ht="30">
      <c r="A199" s="1047" t="s">
        <v>1556</v>
      </c>
      <c r="B199" s="1022" t="s">
        <v>706</v>
      </c>
      <c r="C199" s="839" t="s">
        <v>206</v>
      </c>
      <c r="D199" s="822">
        <v>2</v>
      </c>
      <c r="E199" s="1160">
        <v>881205</v>
      </c>
      <c r="F199" s="1160">
        <f t="shared" si="18"/>
        <v>79308.45</v>
      </c>
      <c r="G199" s="1160">
        <f t="shared" si="19"/>
        <v>79308.45</v>
      </c>
      <c r="H199" s="1160">
        <f t="shared" si="20"/>
        <v>1039821.8999999999</v>
      </c>
      <c r="I199" s="1160">
        <f t="shared" si="17"/>
        <v>2079643.7999999998</v>
      </c>
      <c r="J199" s="828"/>
      <c r="K199" s="822" t="s">
        <v>1269</v>
      </c>
      <c r="M199" s="1170"/>
    </row>
    <row r="200" spans="1:13" s="649" customFormat="1" ht="30">
      <c r="A200" s="1047" t="s">
        <v>1557</v>
      </c>
      <c r="B200" s="1028" t="s">
        <v>697</v>
      </c>
      <c r="C200" s="839" t="s">
        <v>595</v>
      </c>
      <c r="D200" s="822">
        <v>2</v>
      </c>
      <c r="E200" s="1160">
        <v>3389</v>
      </c>
      <c r="F200" s="1160">
        <f t="shared" si="18"/>
        <v>305.01</v>
      </c>
      <c r="G200" s="1160">
        <f t="shared" si="19"/>
        <v>305.01</v>
      </c>
      <c r="H200" s="1160">
        <f t="shared" si="20"/>
        <v>3999.0200000000004</v>
      </c>
      <c r="I200" s="1160">
        <f t="shared" si="17"/>
        <v>7998.0400000000009</v>
      </c>
      <c r="J200" s="828"/>
      <c r="K200" s="822" t="s">
        <v>1269</v>
      </c>
    </row>
    <row r="201" spans="1:13" s="649" customFormat="1" ht="30">
      <c r="A201" s="1047" t="s">
        <v>1558</v>
      </c>
      <c r="B201" s="1022" t="s">
        <v>709</v>
      </c>
      <c r="C201" s="839" t="s">
        <v>595</v>
      </c>
      <c r="D201" s="822">
        <v>2</v>
      </c>
      <c r="E201" s="1160">
        <v>112975</v>
      </c>
      <c r="F201" s="1160">
        <f t="shared" si="18"/>
        <v>10167.75</v>
      </c>
      <c r="G201" s="1160">
        <f t="shared" si="19"/>
        <v>10167.75</v>
      </c>
      <c r="H201" s="1160">
        <f t="shared" si="20"/>
        <v>133310.5</v>
      </c>
      <c r="I201" s="1160">
        <f t="shared" si="17"/>
        <v>266621</v>
      </c>
      <c r="J201" s="828"/>
      <c r="K201" s="822" t="s">
        <v>1269</v>
      </c>
    </row>
    <row r="202" spans="1:13" s="649" customFormat="1" ht="30">
      <c r="A202" s="1047" t="s">
        <v>1559</v>
      </c>
      <c r="B202" s="1022" t="s">
        <v>711</v>
      </c>
      <c r="C202" s="839" t="s">
        <v>595</v>
      </c>
      <c r="D202" s="822">
        <v>2</v>
      </c>
      <c r="E202" s="1160">
        <v>112975</v>
      </c>
      <c r="F202" s="1160">
        <f t="shared" si="18"/>
        <v>10167.75</v>
      </c>
      <c r="G202" s="1160">
        <f t="shared" si="19"/>
        <v>10167.75</v>
      </c>
      <c r="H202" s="1160">
        <f t="shared" si="20"/>
        <v>133310.5</v>
      </c>
      <c r="I202" s="1160">
        <f t="shared" si="17"/>
        <v>266621</v>
      </c>
      <c r="J202" s="828"/>
      <c r="K202" s="822" t="s">
        <v>1269</v>
      </c>
    </row>
    <row r="203" spans="1:13" s="649" customFormat="1" ht="30">
      <c r="A203" s="1047" t="s">
        <v>1560</v>
      </c>
      <c r="B203" s="1022" t="s">
        <v>713</v>
      </c>
      <c r="C203" s="839" t="s">
        <v>595</v>
      </c>
      <c r="D203" s="822">
        <v>2</v>
      </c>
      <c r="E203" s="1160">
        <v>112975</v>
      </c>
      <c r="F203" s="1160">
        <f t="shared" si="18"/>
        <v>10167.75</v>
      </c>
      <c r="G203" s="1160">
        <f t="shared" si="19"/>
        <v>10167.75</v>
      </c>
      <c r="H203" s="1160">
        <f t="shared" si="20"/>
        <v>133310.5</v>
      </c>
      <c r="I203" s="1160">
        <f t="shared" si="17"/>
        <v>266621</v>
      </c>
      <c r="J203" s="828"/>
      <c r="K203" s="822" t="s">
        <v>1269</v>
      </c>
    </row>
    <row r="204" spans="1:13" s="649" customFormat="1" ht="364.5" customHeight="1">
      <c r="A204" s="839">
        <v>35</v>
      </c>
      <c r="B204" s="1036" t="s">
        <v>1613</v>
      </c>
      <c r="C204" s="851" t="s">
        <v>365</v>
      </c>
      <c r="D204" s="822">
        <v>1</v>
      </c>
      <c r="E204" s="1160">
        <v>1135066</v>
      </c>
      <c r="F204" s="1160">
        <f t="shared" si="18"/>
        <v>102155.94</v>
      </c>
      <c r="G204" s="1160">
        <f t="shared" si="19"/>
        <v>102155.94</v>
      </c>
      <c r="H204" s="1160">
        <f t="shared" si="20"/>
        <v>1339377.8799999999</v>
      </c>
      <c r="I204" s="1160">
        <f t="shared" si="17"/>
        <v>1339377.8799999999</v>
      </c>
      <c r="J204" s="828"/>
      <c r="K204" s="822" t="s">
        <v>1269</v>
      </c>
    </row>
    <row r="205" spans="1:13" s="649" customFormat="1" ht="42.75">
      <c r="A205" s="839">
        <v>36</v>
      </c>
      <c r="B205" s="1022" t="s">
        <v>718</v>
      </c>
      <c r="C205" s="839" t="s">
        <v>604</v>
      </c>
      <c r="D205" s="822">
        <v>1</v>
      </c>
      <c r="E205" s="1160">
        <v>79083</v>
      </c>
      <c r="F205" s="1160">
        <f t="shared" si="18"/>
        <v>7117.4699999999993</v>
      </c>
      <c r="G205" s="1160">
        <f t="shared" si="19"/>
        <v>7117.4699999999993</v>
      </c>
      <c r="H205" s="1160">
        <f t="shared" si="20"/>
        <v>93317.94</v>
      </c>
      <c r="I205" s="1160">
        <f t="shared" si="17"/>
        <v>93317.94</v>
      </c>
      <c r="J205" s="828"/>
      <c r="K205" s="822" t="s">
        <v>1269</v>
      </c>
    </row>
    <row r="206" spans="1:13" s="649" customFormat="1" ht="21.75" customHeight="1">
      <c r="A206" s="1171"/>
      <c r="B206" s="1190" t="s">
        <v>1373</v>
      </c>
      <c r="C206" s="1191"/>
      <c r="D206" s="1192"/>
      <c r="E206" s="1193"/>
      <c r="F206" s="1193"/>
      <c r="G206" s="1193"/>
      <c r="H206" s="1193"/>
      <c r="I206" s="1194">
        <f>SUM(I9:I205)</f>
        <v>90082720.630540013</v>
      </c>
      <c r="J206" s="837"/>
      <c r="K206" s="650"/>
      <c r="M206" s="1172"/>
    </row>
    <row r="207" spans="1:13">
      <c r="B207" s="649"/>
      <c r="C207" s="649"/>
      <c r="D207" s="650"/>
      <c r="E207" s="651"/>
      <c r="F207" s="651"/>
      <c r="G207" s="651"/>
      <c r="H207" s="651"/>
      <c r="I207" s="651"/>
      <c r="J207" s="652"/>
      <c r="K207" s="1037"/>
    </row>
    <row r="208" spans="1:13">
      <c r="B208" s="649"/>
      <c r="C208" s="649"/>
      <c r="D208" s="650"/>
      <c r="E208" s="654"/>
      <c r="F208" s="654"/>
      <c r="G208" s="654"/>
      <c r="H208" s="654"/>
      <c r="I208" s="654"/>
      <c r="J208" s="646"/>
    </row>
    <row r="209" spans="2:10">
      <c r="B209" s="649"/>
      <c r="C209" s="649"/>
      <c r="D209" s="650"/>
      <c r="E209" s="654"/>
      <c r="F209" s="654"/>
      <c r="G209" s="654"/>
      <c r="H209" s="654"/>
      <c r="I209" s="654"/>
      <c r="J209" s="646"/>
    </row>
    <row r="210" spans="2:10">
      <c r="B210" s="649"/>
      <c r="C210" s="649"/>
      <c r="D210" s="650"/>
      <c r="E210" s="654"/>
      <c r="F210" s="654"/>
      <c r="G210" s="654"/>
      <c r="H210" s="654"/>
      <c r="I210" s="654"/>
      <c r="J210" s="646"/>
    </row>
    <row r="211" spans="2:10">
      <c r="B211" s="649"/>
      <c r="C211" s="649"/>
      <c r="D211" s="650"/>
      <c r="E211" s="654"/>
      <c r="F211" s="654"/>
      <c r="G211" s="654"/>
      <c r="H211" s="654"/>
      <c r="I211" s="654"/>
      <c r="J211" s="646"/>
    </row>
    <row r="212" spans="2:10">
      <c r="B212" s="649"/>
      <c r="C212" s="649"/>
      <c r="D212" s="650"/>
      <c r="E212" s="654"/>
      <c r="F212" s="654"/>
      <c r="G212" s="654"/>
      <c r="H212" s="654"/>
      <c r="I212" s="654"/>
      <c r="J212" s="646"/>
    </row>
    <row r="213" spans="2:10">
      <c r="B213" s="649"/>
      <c r="C213" s="649"/>
      <c r="D213" s="650"/>
      <c r="E213" s="654"/>
      <c r="F213" s="654"/>
      <c r="G213" s="654"/>
      <c r="H213" s="654"/>
      <c r="I213" s="654"/>
      <c r="J213" s="646"/>
    </row>
    <row r="214" spans="2:10">
      <c r="B214" s="649"/>
      <c r="C214" s="649"/>
      <c r="D214" s="650"/>
      <c r="E214" s="654"/>
      <c r="F214" s="654"/>
      <c r="G214" s="654"/>
      <c r="H214" s="654"/>
      <c r="I214" s="654"/>
      <c r="J214" s="646"/>
    </row>
    <row r="215" spans="2:10">
      <c r="B215" s="649"/>
      <c r="C215" s="649"/>
      <c r="D215" s="650"/>
      <c r="E215" s="654"/>
      <c r="F215" s="654"/>
      <c r="G215" s="654"/>
      <c r="H215" s="654"/>
      <c r="I215" s="654"/>
      <c r="J215" s="646"/>
    </row>
    <row r="216" spans="2:10">
      <c r="B216" s="649"/>
      <c r="C216" s="649"/>
      <c r="D216" s="650"/>
      <c r="E216" s="654"/>
      <c r="F216" s="654"/>
      <c r="G216" s="654"/>
      <c r="H216" s="654"/>
      <c r="I216" s="654"/>
      <c r="J216" s="646"/>
    </row>
    <row r="217" spans="2:10">
      <c r="B217" s="649"/>
      <c r="C217" s="649"/>
      <c r="D217" s="650"/>
      <c r="E217" s="654"/>
      <c r="F217" s="654"/>
      <c r="G217" s="654"/>
      <c r="H217" s="654"/>
      <c r="I217" s="654"/>
      <c r="J217" s="646"/>
    </row>
    <row r="218" spans="2:10">
      <c r="B218" s="649"/>
      <c r="C218" s="649"/>
      <c r="D218" s="650"/>
      <c r="E218" s="654"/>
      <c r="F218" s="654"/>
      <c r="G218" s="654"/>
      <c r="H218" s="654"/>
      <c r="I218" s="654"/>
      <c r="J218" s="646"/>
    </row>
    <row r="219" spans="2:10">
      <c r="B219" s="649"/>
      <c r="C219" s="649"/>
      <c r="D219" s="650"/>
      <c r="E219" s="654"/>
      <c r="F219" s="654"/>
      <c r="G219" s="654"/>
      <c r="H219" s="654"/>
      <c r="I219" s="654"/>
      <c r="J219" s="646"/>
    </row>
    <row r="220" spans="2:10">
      <c r="B220" s="649"/>
      <c r="C220" s="649"/>
      <c r="D220" s="650"/>
      <c r="E220" s="654"/>
      <c r="F220" s="654"/>
      <c r="G220" s="654"/>
      <c r="H220" s="654"/>
      <c r="I220" s="654"/>
      <c r="J220" s="646"/>
    </row>
    <row r="221" spans="2:10">
      <c r="B221" s="649"/>
      <c r="C221" s="649"/>
      <c r="D221" s="650"/>
      <c r="E221" s="654"/>
      <c r="F221" s="654"/>
      <c r="G221" s="654"/>
      <c r="H221" s="654"/>
      <c r="I221" s="654"/>
      <c r="J221" s="646"/>
    </row>
    <row r="222" spans="2:10">
      <c r="B222" s="649"/>
      <c r="C222" s="649"/>
      <c r="D222" s="650"/>
      <c r="E222" s="654"/>
      <c r="F222" s="654"/>
      <c r="G222" s="654"/>
      <c r="H222" s="654"/>
      <c r="I222" s="654"/>
      <c r="J222" s="646"/>
    </row>
    <row r="223" spans="2:10">
      <c r="B223" s="649"/>
      <c r="C223" s="649"/>
      <c r="D223" s="650"/>
      <c r="E223" s="654"/>
      <c r="F223" s="654"/>
      <c r="G223" s="654"/>
      <c r="H223" s="654"/>
      <c r="I223" s="654"/>
      <c r="J223" s="646"/>
    </row>
  </sheetData>
  <mergeCells count="27">
    <mergeCell ref="K102:K108"/>
    <mergeCell ref="D1:K1"/>
    <mergeCell ref="D2:K2"/>
    <mergeCell ref="D3:K3"/>
    <mergeCell ref="K5:K6"/>
    <mergeCell ref="I5:I6"/>
    <mergeCell ref="C8:I8"/>
    <mergeCell ref="A3:C3"/>
    <mergeCell ref="A4:A6"/>
    <mergeCell ref="B4:C4"/>
    <mergeCell ref="E4:I4"/>
    <mergeCell ref="B5:B6"/>
    <mergeCell ref="C5:C6"/>
    <mergeCell ref="D5:D6"/>
    <mergeCell ref="E5:E6"/>
    <mergeCell ref="A1:C2"/>
    <mergeCell ref="I113:I118"/>
    <mergeCell ref="K113:K118"/>
    <mergeCell ref="F113:F118"/>
    <mergeCell ref="G113:G118"/>
    <mergeCell ref="H113:H118"/>
    <mergeCell ref="F5:F6"/>
    <mergeCell ref="G5:G6"/>
    <mergeCell ref="H5:H6"/>
    <mergeCell ref="C113:C118"/>
    <mergeCell ref="D113:D118"/>
    <mergeCell ref="E113:E118"/>
  </mergeCells>
  <dataValidations count="1">
    <dataValidation allowBlank="1" showInputMessage="1" showErrorMessage="1" prompt="Enter numeric values only" sqref="IZ65627:IZ65739 IZ131163:IZ131275 IZ196699:IZ196811 IZ262235:IZ262347 IZ327771:IZ327883 IZ393307:IZ393419 IZ458843:IZ458955 IZ524379:IZ524491 IZ589915:IZ590027 IZ655451:IZ655563 IZ720987:IZ721099 IZ786523:IZ786635 IZ852059:IZ852171 IZ917595:IZ917707 IZ983131:IZ983243 SV65627:SV65739 SV131163:SV131275 SV196699:SV196811 SV262235:SV262347 SV327771:SV327883 SV393307:SV393419 SV458843:SV458955 SV524379:SV524491 SV589915:SV590027 SV655451:SV655563 SV720987:SV721099 SV786523:SV786635 SV852059:SV852171 SV917595:SV917707 SV983131:SV983243 ACR65627:ACR65739 ACR131163:ACR131275 ACR196699:ACR196811 ACR262235:ACR262347 ACR327771:ACR327883 ACR393307:ACR393419 ACR458843:ACR458955 ACR524379:ACR524491 ACR589915:ACR590027 ACR655451:ACR655563 ACR720987:ACR721099 ACR786523:ACR786635 ACR852059:ACR852171 ACR917595:ACR917707 ACR983131:ACR983243 AMN65627:AMN65739 AMN131163:AMN131275 AMN196699:AMN196811 AMN262235:AMN262347 AMN327771:AMN327883 AMN393307:AMN393419 AMN458843:AMN458955 AMN524379:AMN524491 AMN589915:AMN590027 AMN655451:AMN655563 AMN720987:AMN721099 AMN786523:AMN786635 AMN852059:AMN852171 AMN917595:AMN917707 AMN983131:AMN983243 AWJ65627:AWJ65739 AWJ131163:AWJ131275 AWJ196699:AWJ196811 AWJ262235:AWJ262347 AWJ327771:AWJ327883 AWJ393307:AWJ393419 AWJ458843:AWJ458955 AWJ524379:AWJ524491 AWJ589915:AWJ590027 AWJ655451:AWJ655563 AWJ720987:AWJ721099 AWJ786523:AWJ786635 AWJ852059:AWJ852171 AWJ917595:AWJ917707 AWJ983131:AWJ983243 BGF65627:BGF65739 BGF131163:BGF131275 BGF196699:BGF196811 BGF262235:BGF262347 BGF327771:BGF327883 BGF393307:BGF393419 BGF458843:BGF458955 BGF524379:BGF524491 BGF589915:BGF590027 BGF655451:BGF655563 BGF720987:BGF721099 BGF786523:BGF786635 BGF852059:BGF852171 BGF917595:BGF917707 BGF983131:BGF983243 BQB65627:BQB65739 BQB131163:BQB131275 BQB196699:BQB196811 BQB262235:BQB262347 BQB327771:BQB327883 BQB393307:BQB393419 BQB458843:BQB458955 BQB524379:BQB524491 BQB589915:BQB590027 BQB655451:BQB655563 BQB720987:BQB721099 BQB786523:BQB786635 BQB852059:BQB852171 BQB917595:BQB917707 BQB983131:BQB983243 BZX65627:BZX65739 BZX131163:BZX131275 BZX196699:BZX196811 BZX262235:BZX262347 BZX327771:BZX327883 BZX393307:BZX393419 BZX458843:BZX458955 BZX524379:BZX524491 BZX589915:BZX590027 BZX655451:BZX655563 BZX720987:BZX721099 BZX786523:BZX786635 BZX852059:BZX852171 BZX917595:BZX917707 BZX983131:BZX983243 CJT65627:CJT65739 CJT131163:CJT131275 CJT196699:CJT196811 CJT262235:CJT262347 CJT327771:CJT327883 CJT393307:CJT393419 CJT458843:CJT458955 CJT524379:CJT524491 CJT589915:CJT590027 CJT655451:CJT655563 CJT720987:CJT721099 CJT786523:CJT786635 CJT852059:CJT852171 CJT917595:CJT917707 CJT983131:CJT983243 CTP65627:CTP65739 CTP131163:CTP131275 CTP196699:CTP196811 CTP262235:CTP262347 CTP327771:CTP327883 CTP393307:CTP393419 CTP458843:CTP458955 CTP524379:CTP524491 CTP589915:CTP590027 CTP655451:CTP655563 CTP720987:CTP721099 CTP786523:CTP786635 CTP852059:CTP852171 CTP917595:CTP917707 CTP983131:CTP983243 DDL65627:DDL65739 DDL131163:DDL131275 DDL196699:DDL196811 DDL262235:DDL262347 DDL327771:DDL327883 DDL393307:DDL393419 DDL458843:DDL458955 DDL524379:DDL524491 DDL589915:DDL590027 DDL655451:DDL655563 DDL720987:DDL721099 DDL786523:DDL786635 DDL852059:DDL852171 DDL917595:DDL917707 DDL983131:DDL983243 DNH65627:DNH65739 DNH131163:DNH131275 DNH196699:DNH196811 DNH262235:DNH262347 DNH327771:DNH327883 DNH393307:DNH393419 DNH458843:DNH458955 DNH524379:DNH524491 DNH589915:DNH590027 DNH655451:DNH655563 DNH720987:DNH721099 DNH786523:DNH786635 DNH852059:DNH852171 DNH917595:DNH917707 DNH983131:DNH983243 DXD65627:DXD65739 DXD131163:DXD131275 DXD196699:DXD196811 DXD262235:DXD262347 DXD327771:DXD327883 DXD393307:DXD393419 DXD458843:DXD458955 DXD524379:DXD524491 DXD589915:DXD590027 DXD655451:DXD655563 DXD720987:DXD721099 DXD786523:DXD786635 DXD852059:DXD852171 DXD917595:DXD917707 DXD983131:DXD983243 EGZ65627:EGZ65739 EGZ131163:EGZ131275 EGZ196699:EGZ196811 EGZ262235:EGZ262347 EGZ327771:EGZ327883 EGZ393307:EGZ393419 EGZ458843:EGZ458955 EGZ524379:EGZ524491 EGZ589915:EGZ590027 EGZ655451:EGZ655563 EGZ720987:EGZ721099 EGZ786523:EGZ786635 EGZ852059:EGZ852171 EGZ917595:EGZ917707 EGZ983131:EGZ983243 EQV65627:EQV65739 EQV131163:EQV131275 EQV196699:EQV196811 EQV262235:EQV262347 EQV327771:EQV327883 EQV393307:EQV393419 EQV458843:EQV458955 EQV524379:EQV524491 EQV589915:EQV590027 EQV655451:EQV655563 EQV720987:EQV721099 EQV786523:EQV786635 EQV852059:EQV852171 EQV917595:EQV917707 EQV983131:EQV983243 FAR65627:FAR65739 FAR131163:FAR131275 FAR196699:FAR196811 FAR262235:FAR262347 FAR327771:FAR327883 FAR393307:FAR393419 FAR458843:FAR458955 FAR524379:FAR524491 FAR589915:FAR590027 FAR655451:FAR655563 FAR720987:FAR721099 FAR786523:FAR786635 FAR852059:FAR852171 FAR917595:FAR917707 FAR983131:FAR983243 FKN65627:FKN65739 FKN131163:FKN131275 FKN196699:FKN196811 FKN262235:FKN262347 FKN327771:FKN327883 FKN393307:FKN393419 FKN458843:FKN458955 FKN524379:FKN524491 FKN589915:FKN590027 FKN655451:FKN655563 FKN720987:FKN721099 FKN786523:FKN786635 FKN852059:FKN852171 FKN917595:FKN917707 FKN983131:FKN983243 FUJ65627:FUJ65739 FUJ131163:FUJ131275 FUJ196699:FUJ196811 FUJ262235:FUJ262347 FUJ327771:FUJ327883 FUJ393307:FUJ393419 FUJ458843:FUJ458955 FUJ524379:FUJ524491 FUJ589915:FUJ590027 FUJ655451:FUJ655563 FUJ720987:FUJ721099 FUJ786523:FUJ786635 FUJ852059:FUJ852171 FUJ917595:FUJ917707 FUJ983131:FUJ983243 GEF65627:GEF65739 GEF131163:GEF131275 GEF196699:GEF196811 GEF262235:GEF262347 GEF327771:GEF327883 GEF393307:GEF393419 GEF458843:GEF458955 GEF524379:GEF524491 GEF589915:GEF590027 GEF655451:GEF655563 GEF720987:GEF721099 GEF786523:GEF786635 GEF852059:GEF852171 GEF917595:GEF917707 GEF983131:GEF983243 GOB65627:GOB65739 GOB131163:GOB131275 GOB196699:GOB196811 GOB262235:GOB262347 GOB327771:GOB327883 GOB393307:GOB393419 GOB458843:GOB458955 GOB524379:GOB524491 GOB589915:GOB590027 GOB655451:GOB655563 GOB720987:GOB721099 GOB786523:GOB786635 GOB852059:GOB852171 GOB917595:GOB917707 GOB983131:GOB983243 GXX65627:GXX65739 GXX131163:GXX131275 GXX196699:GXX196811 GXX262235:GXX262347 GXX327771:GXX327883 GXX393307:GXX393419 GXX458843:GXX458955 GXX524379:GXX524491 GXX589915:GXX590027 GXX655451:GXX655563 GXX720987:GXX721099 GXX786523:GXX786635 GXX852059:GXX852171 GXX917595:GXX917707 GXX983131:GXX983243 HHT65627:HHT65739 HHT131163:HHT131275 HHT196699:HHT196811 HHT262235:HHT262347 HHT327771:HHT327883 HHT393307:HHT393419 HHT458843:HHT458955 HHT524379:HHT524491 HHT589915:HHT590027 HHT655451:HHT655563 HHT720987:HHT721099 HHT786523:HHT786635 HHT852059:HHT852171 HHT917595:HHT917707 HHT983131:HHT983243 HRP65627:HRP65739 HRP131163:HRP131275 HRP196699:HRP196811 HRP262235:HRP262347 HRP327771:HRP327883 HRP393307:HRP393419 HRP458843:HRP458955 HRP524379:HRP524491 HRP589915:HRP590027 HRP655451:HRP655563 HRP720987:HRP721099 HRP786523:HRP786635 HRP852059:HRP852171 HRP917595:HRP917707 HRP983131:HRP983243 IBL65627:IBL65739 IBL131163:IBL131275 IBL196699:IBL196811 IBL262235:IBL262347 IBL327771:IBL327883 IBL393307:IBL393419 IBL458843:IBL458955 IBL524379:IBL524491 IBL589915:IBL590027 IBL655451:IBL655563 IBL720987:IBL721099 IBL786523:IBL786635 IBL852059:IBL852171 IBL917595:IBL917707 IBL983131:IBL983243 ILH65627:ILH65739 ILH131163:ILH131275 ILH196699:ILH196811 ILH262235:ILH262347 ILH327771:ILH327883 ILH393307:ILH393419 ILH458843:ILH458955 ILH524379:ILH524491 ILH589915:ILH590027 ILH655451:ILH655563 ILH720987:ILH721099 ILH786523:ILH786635 ILH852059:ILH852171 ILH917595:ILH917707 ILH983131:ILH983243 IVD65627:IVD65739 IVD131163:IVD131275 IVD196699:IVD196811 IVD262235:IVD262347 IVD327771:IVD327883 IVD393307:IVD393419 IVD458843:IVD458955 IVD524379:IVD524491 IVD589915:IVD590027 IVD655451:IVD655563 IVD720987:IVD721099 IVD786523:IVD786635 IVD852059:IVD852171 IVD917595:IVD917707 IVD983131:IVD983243 JEZ65627:JEZ65739 JEZ131163:JEZ131275 JEZ196699:JEZ196811 JEZ262235:JEZ262347 JEZ327771:JEZ327883 JEZ393307:JEZ393419 JEZ458843:JEZ458955 JEZ524379:JEZ524491 JEZ589915:JEZ590027 JEZ655451:JEZ655563 JEZ720987:JEZ721099 JEZ786523:JEZ786635 JEZ852059:JEZ852171 JEZ917595:JEZ917707 JEZ983131:JEZ983243 JOV65627:JOV65739 JOV131163:JOV131275 JOV196699:JOV196811 JOV262235:JOV262347 JOV327771:JOV327883 JOV393307:JOV393419 JOV458843:JOV458955 JOV524379:JOV524491 JOV589915:JOV590027 JOV655451:JOV655563 JOV720987:JOV721099 JOV786523:JOV786635 JOV852059:JOV852171 JOV917595:JOV917707 JOV983131:JOV983243 JYR65627:JYR65739 JYR131163:JYR131275 JYR196699:JYR196811 JYR262235:JYR262347 JYR327771:JYR327883 JYR393307:JYR393419 JYR458843:JYR458955 JYR524379:JYR524491 JYR589915:JYR590027 JYR655451:JYR655563 JYR720987:JYR721099 JYR786523:JYR786635 JYR852059:JYR852171 JYR917595:JYR917707 JYR983131:JYR983243 KIN65627:KIN65739 KIN131163:KIN131275 KIN196699:KIN196811 KIN262235:KIN262347 KIN327771:KIN327883 KIN393307:KIN393419 KIN458843:KIN458955 KIN524379:KIN524491 KIN589915:KIN590027 KIN655451:KIN655563 KIN720987:KIN721099 KIN786523:KIN786635 KIN852059:KIN852171 KIN917595:KIN917707 KIN983131:KIN983243 KSJ65627:KSJ65739 KSJ131163:KSJ131275 KSJ196699:KSJ196811 KSJ262235:KSJ262347 KSJ327771:KSJ327883 KSJ393307:KSJ393419 KSJ458843:KSJ458955 KSJ524379:KSJ524491 KSJ589915:KSJ590027 KSJ655451:KSJ655563 KSJ720987:KSJ721099 KSJ786523:KSJ786635 KSJ852059:KSJ852171 KSJ917595:KSJ917707 KSJ983131:KSJ983243 LCF65627:LCF65739 LCF131163:LCF131275 LCF196699:LCF196811 LCF262235:LCF262347 LCF327771:LCF327883 LCF393307:LCF393419 LCF458843:LCF458955 LCF524379:LCF524491 LCF589915:LCF590027 LCF655451:LCF655563 LCF720987:LCF721099 LCF786523:LCF786635 LCF852059:LCF852171 LCF917595:LCF917707 LCF983131:LCF983243 LMB65627:LMB65739 LMB131163:LMB131275 LMB196699:LMB196811 LMB262235:LMB262347 LMB327771:LMB327883 LMB393307:LMB393419 LMB458843:LMB458955 LMB524379:LMB524491 LMB589915:LMB590027 LMB655451:LMB655563 LMB720987:LMB721099 LMB786523:LMB786635 LMB852059:LMB852171 LMB917595:LMB917707 LMB983131:LMB983243 LVX65627:LVX65739 LVX131163:LVX131275 LVX196699:LVX196811 LVX262235:LVX262347 LVX327771:LVX327883 LVX393307:LVX393419 LVX458843:LVX458955 LVX524379:LVX524491 LVX589915:LVX590027 LVX655451:LVX655563 LVX720987:LVX721099 LVX786523:LVX786635 LVX852059:LVX852171 LVX917595:LVX917707 LVX983131:LVX983243 MFT65627:MFT65739 MFT131163:MFT131275 MFT196699:MFT196811 MFT262235:MFT262347 MFT327771:MFT327883 MFT393307:MFT393419 MFT458843:MFT458955 MFT524379:MFT524491 MFT589915:MFT590027 MFT655451:MFT655563 MFT720987:MFT721099 MFT786523:MFT786635 MFT852059:MFT852171 MFT917595:MFT917707 MFT983131:MFT983243 MPP65627:MPP65739 MPP131163:MPP131275 MPP196699:MPP196811 MPP262235:MPP262347 MPP327771:MPP327883 MPP393307:MPP393419 MPP458843:MPP458955 MPP524379:MPP524491 MPP589915:MPP590027 MPP655451:MPP655563 MPP720987:MPP721099 MPP786523:MPP786635 MPP852059:MPP852171 MPP917595:MPP917707 MPP983131:MPP983243 MZL65627:MZL65739 MZL131163:MZL131275 MZL196699:MZL196811 MZL262235:MZL262347 MZL327771:MZL327883 MZL393307:MZL393419 MZL458843:MZL458955 MZL524379:MZL524491 MZL589915:MZL590027 MZL655451:MZL655563 MZL720987:MZL721099 MZL786523:MZL786635 MZL852059:MZL852171 MZL917595:MZL917707 MZL983131:MZL983243 NJH65627:NJH65739 NJH131163:NJH131275 NJH196699:NJH196811 NJH262235:NJH262347 NJH327771:NJH327883 NJH393307:NJH393419 NJH458843:NJH458955 NJH524379:NJH524491 NJH589915:NJH590027 NJH655451:NJH655563 NJH720987:NJH721099 NJH786523:NJH786635 NJH852059:NJH852171 NJH917595:NJH917707 NJH983131:NJH983243 NTD65627:NTD65739 NTD131163:NTD131275 NTD196699:NTD196811 NTD262235:NTD262347 NTD327771:NTD327883 NTD393307:NTD393419 NTD458843:NTD458955 NTD524379:NTD524491 NTD589915:NTD590027 NTD655451:NTD655563 NTD720987:NTD721099 NTD786523:NTD786635 NTD852059:NTD852171 NTD917595:NTD917707 NTD983131:NTD983243 OCZ65627:OCZ65739 OCZ131163:OCZ131275 OCZ196699:OCZ196811 OCZ262235:OCZ262347 OCZ327771:OCZ327883 OCZ393307:OCZ393419 OCZ458843:OCZ458955 OCZ524379:OCZ524491 OCZ589915:OCZ590027 OCZ655451:OCZ655563 OCZ720987:OCZ721099 OCZ786523:OCZ786635 OCZ852059:OCZ852171 OCZ917595:OCZ917707 OCZ983131:OCZ983243 OMV65627:OMV65739 OMV131163:OMV131275 OMV196699:OMV196811 OMV262235:OMV262347 OMV327771:OMV327883 OMV393307:OMV393419 OMV458843:OMV458955 OMV524379:OMV524491 OMV589915:OMV590027 OMV655451:OMV655563 OMV720987:OMV721099 OMV786523:OMV786635 OMV852059:OMV852171 OMV917595:OMV917707 OMV983131:OMV983243 OWR65627:OWR65739 OWR131163:OWR131275 OWR196699:OWR196811 OWR262235:OWR262347 OWR327771:OWR327883 OWR393307:OWR393419 OWR458843:OWR458955 OWR524379:OWR524491 OWR589915:OWR590027 OWR655451:OWR655563 OWR720987:OWR721099 OWR786523:OWR786635 OWR852059:OWR852171 OWR917595:OWR917707 OWR983131:OWR983243 PGN65627:PGN65739 PGN131163:PGN131275 PGN196699:PGN196811 PGN262235:PGN262347 PGN327771:PGN327883 PGN393307:PGN393419 PGN458843:PGN458955 PGN524379:PGN524491 PGN589915:PGN590027 PGN655451:PGN655563 PGN720987:PGN721099 PGN786523:PGN786635 PGN852059:PGN852171 PGN917595:PGN917707 PGN983131:PGN983243 PQJ65627:PQJ65739 PQJ131163:PQJ131275 PQJ196699:PQJ196811 PQJ262235:PQJ262347 PQJ327771:PQJ327883 PQJ393307:PQJ393419 PQJ458843:PQJ458955 PQJ524379:PQJ524491 PQJ589915:PQJ590027 PQJ655451:PQJ655563 PQJ720987:PQJ721099 PQJ786523:PQJ786635 PQJ852059:PQJ852171 PQJ917595:PQJ917707 PQJ983131:PQJ983243 QAF65627:QAF65739 QAF131163:QAF131275 QAF196699:QAF196811 QAF262235:QAF262347 QAF327771:QAF327883 QAF393307:QAF393419 QAF458843:QAF458955 QAF524379:QAF524491 QAF589915:QAF590027 QAF655451:QAF655563 QAF720987:QAF721099 QAF786523:QAF786635 QAF852059:QAF852171 QAF917595:QAF917707 QAF983131:QAF983243 QKB65627:QKB65739 QKB131163:QKB131275 QKB196699:QKB196811 QKB262235:QKB262347 QKB327771:QKB327883 QKB393307:QKB393419 QKB458843:QKB458955 QKB524379:QKB524491 QKB589915:QKB590027 QKB655451:QKB655563 QKB720987:QKB721099 QKB786523:QKB786635 QKB852059:QKB852171 QKB917595:QKB917707 QKB983131:QKB983243 QTX65627:QTX65739 QTX131163:QTX131275 QTX196699:QTX196811 QTX262235:QTX262347 QTX327771:QTX327883 QTX393307:QTX393419 QTX458843:QTX458955 QTX524379:QTX524491 QTX589915:QTX590027 QTX655451:QTX655563 QTX720987:QTX721099 QTX786523:QTX786635 QTX852059:QTX852171 QTX917595:QTX917707 QTX983131:QTX983243 RDT65627:RDT65739 RDT131163:RDT131275 RDT196699:RDT196811 RDT262235:RDT262347 RDT327771:RDT327883 RDT393307:RDT393419 RDT458843:RDT458955 RDT524379:RDT524491 RDT589915:RDT590027 RDT655451:RDT655563 RDT720987:RDT721099 RDT786523:RDT786635 RDT852059:RDT852171 RDT917595:RDT917707 RDT983131:RDT983243 RNP65627:RNP65739 RNP131163:RNP131275 RNP196699:RNP196811 RNP262235:RNP262347 RNP327771:RNP327883 RNP393307:RNP393419 RNP458843:RNP458955 RNP524379:RNP524491 RNP589915:RNP590027 RNP655451:RNP655563 RNP720987:RNP721099 RNP786523:RNP786635 RNP852059:RNP852171 RNP917595:RNP917707 RNP983131:RNP983243 RXL65627:RXL65739 RXL131163:RXL131275 RXL196699:RXL196811 RXL262235:RXL262347 RXL327771:RXL327883 RXL393307:RXL393419 RXL458843:RXL458955 RXL524379:RXL524491 RXL589915:RXL590027 RXL655451:RXL655563 RXL720987:RXL721099 RXL786523:RXL786635 RXL852059:RXL852171 RXL917595:RXL917707 RXL983131:RXL983243 SHH65627:SHH65739 SHH131163:SHH131275 SHH196699:SHH196811 SHH262235:SHH262347 SHH327771:SHH327883 SHH393307:SHH393419 SHH458843:SHH458955 SHH524379:SHH524491 SHH589915:SHH590027 SHH655451:SHH655563 SHH720987:SHH721099 SHH786523:SHH786635 SHH852059:SHH852171 SHH917595:SHH917707 SHH983131:SHH983243 SRD65627:SRD65739 SRD131163:SRD131275 SRD196699:SRD196811 SRD262235:SRD262347 SRD327771:SRD327883 SRD393307:SRD393419 SRD458843:SRD458955 SRD524379:SRD524491 SRD589915:SRD590027 SRD655451:SRD655563 SRD720987:SRD721099 SRD786523:SRD786635 SRD852059:SRD852171 SRD917595:SRD917707 SRD983131:SRD983243 TAZ65627:TAZ65739 TAZ131163:TAZ131275 TAZ196699:TAZ196811 TAZ262235:TAZ262347 TAZ327771:TAZ327883 TAZ393307:TAZ393419 TAZ458843:TAZ458955 TAZ524379:TAZ524491 TAZ589915:TAZ590027 TAZ655451:TAZ655563 TAZ720987:TAZ721099 TAZ786523:TAZ786635 TAZ852059:TAZ852171 TAZ917595:TAZ917707 TAZ983131:TAZ983243 TKV65627:TKV65739 TKV131163:TKV131275 TKV196699:TKV196811 TKV262235:TKV262347 TKV327771:TKV327883 TKV393307:TKV393419 TKV458843:TKV458955 TKV524379:TKV524491 TKV589915:TKV590027 TKV655451:TKV655563 TKV720987:TKV721099 TKV786523:TKV786635 TKV852059:TKV852171 TKV917595:TKV917707 TKV983131:TKV983243 TUR65627:TUR65739 TUR131163:TUR131275 TUR196699:TUR196811 TUR262235:TUR262347 TUR327771:TUR327883 TUR393307:TUR393419 TUR458843:TUR458955 TUR524379:TUR524491 TUR589915:TUR590027 TUR655451:TUR655563 TUR720987:TUR721099 TUR786523:TUR786635 TUR852059:TUR852171 TUR917595:TUR917707 TUR983131:TUR983243 UEN65627:UEN65739 UEN131163:UEN131275 UEN196699:UEN196811 UEN262235:UEN262347 UEN327771:UEN327883 UEN393307:UEN393419 UEN458843:UEN458955 UEN524379:UEN524491 UEN589915:UEN590027 UEN655451:UEN655563 UEN720987:UEN721099 UEN786523:UEN786635 UEN852059:UEN852171 UEN917595:UEN917707 UEN983131:UEN983243 UOJ65627:UOJ65739 UOJ131163:UOJ131275 UOJ196699:UOJ196811 UOJ262235:UOJ262347 UOJ327771:UOJ327883 UOJ393307:UOJ393419 UOJ458843:UOJ458955 UOJ524379:UOJ524491 UOJ589915:UOJ590027 UOJ655451:UOJ655563 UOJ720987:UOJ721099 UOJ786523:UOJ786635 UOJ852059:UOJ852171 UOJ917595:UOJ917707 UOJ983131:UOJ983243 UYF65627:UYF65739 UYF131163:UYF131275 UYF196699:UYF196811 UYF262235:UYF262347 UYF327771:UYF327883 UYF393307:UYF393419 UYF458843:UYF458955 UYF524379:UYF524491 UYF589915:UYF590027 UYF655451:UYF655563 UYF720987:UYF721099 UYF786523:UYF786635 UYF852059:UYF852171 UYF917595:UYF917707 UYF983131:UYF983243 VIB65627:VIB65739 VIB131163:VIB131275 VIB196699:VIB196811 VIB262235:VIB262347 VIB327771:VIB327883 VIB393307:VIB393419 VIB458843:VIB458955 VIB524379:VIB524491 VIB589915:VIB590027 VIB655451:VIB655563 VIB720987:VIB721099 VIB786523:VIB786635 VIB852059:VIB852171 VIB917595:VIB917707 VIB983131:VIB983243 VRX65627:VRX65739 VRX131163:VRX131275 VRX196699:VRX196811 VRX262235:VRX262347 VRX327771:VRX327883 VRX393307:VRX393419 VRX458843:VRX458955 VRX524379:VRX524491 VRX589915:VRX590027 VRX655451:VRX655563 VRX720987:VRX721099 VRX786523:VRX786635 VRX852059:VRX852171 VRX917595:VRX917707 VRX983131:VRX983243 WBT65627:WBT65739 WBT131163:WBT131275 WBT196699:WBT196811 WBT262235:WBT262347 WBT327771:WBT327883 WBT393307:WBT393419 WBT458843:WBT458955 WBT524379:WBT524491 WBT589915:WBT590027 WBT655451:WBT655563 WBT720987:WBT721099 WBT786523:WBT786635 WBT852059:WBT852171 WBT917595:WBT917707 WBT983131:WBT983243 WLP65627:WLP65739 WLP131163:WLP131275 WLP196699:WLP196811 WLP262235:WLP262347 WLP327771:WLP327883 WLP393307:WLP393419 WLP458843:WLP458955 WLP524379:WLP524491 WLP589915:WLP590027 WLP655451:WLP655563 WLP720987:WLP721099 WLP786523:WLP786635 WLP852059:WLP852171 WLP917595:WLP917707 WLP983131:WLP983243 WVL65627:WVL65739 WVL131163:WVL131275 WVL196699:WVL196811 WVL262235:WVL262347 WVL327771:WVL327883 WVL393307:WVL393419 WVL458843:WVL458955 WVL524379:WVL524491 WVL589915:WVL590027 WVL655451:WVL655563 WVL720987:WVL721099 WVL786523:WVL786635 WVL852059:WVL852171 WVL917595:WVL917707 WVL983131:WVL983243 E196699:H196811 E262235:H262347 E327771:H327883 E393307:H393419 E458843:H458955 E524379:H524491 E589915:H590027 E655451:H655563 E720987:H721099 E786523:H786635 E852059:H852171 E917595:H917707 E983131:H983243 E65627:H65739 E131163:H131275 E84:E85 E102:E110 E169:E170 E63"/>
  </dataValidations>
  <hyperlinks>
    <hyperlink ref="F5" r:id="rId1"/>
    <hyperlink ref="G5" r:id="rId2"/>
  </hyperlinks>
  <pageMargins left="0.46" right="0.28000000000000003" top="0.26" bottom="0.24" header="0.17" footer="0.3"/>
  <pageSetup paperSize="9" scale="58" fitToHeight="0" orientation="landscape" r:id="rId3"/>
</worksheet>
</file>

<file path=xl/worksheets/sheet9.xml><?xml version="1.0" encoding="utf-8"?>
<worksheet xmlns="http://schemas.openxmlformats.org/spreadsheetml/2006/main" xmlns:r="http://schemas.openxmlformats.org/officeDocument/2006/relationships">
  <dimension ref="A1:M291"/>
  <sheetViews>
    <sheetView view="pageBreakPreview" zoomScale="80" zoomScaleNormal="82" zoomScaleSheetLayoutView="80" workbookViewId="0">
      <selection sqref="A1:J283"/>
    </sheetView>
  </sheetViews>
  <sheetFormatPr defaultColWidth="9" defaultRowHeight="15"/>
  <cols>
    <col min="1" max="1" width="7.375" style="15" customWidth="1"/>
    <col min="2" max="2" width="73.375" style="15" customWidth="1"/>
    <col min="3" max="3" width="15.75" style="16" customWidth="1"/>
    <col min="4" max="4" width="8.375" style="15" customWidth="1"/>
    <col min="5" max="8" width="17.875" style="405" customWidth="1"/>
    <col min="9" max="9" width="23.75" style="405" customWidth="1"/>
    <col min="10" max="10" width="29" style="15" customWidth="1"/>
    <col min="11" max="11" width="15.875" style="15" customWidth="1"/>
    <col min="12" max="12" width="19.875" style="15" customWidth="1"/>
    <col min="13" max="13" width="17.125" style="15" customWidth="1"/>
    <col min="14" max="14" width="10.125" style="15" customWidth="1"/>
    <col min="15" max="249" width="9" style="15"/>
    <col min="250" max="250" width="5.375" style="15" customWidth="1"/>
    <col min="251" max="251" width="37.5" style="15" customWidth="1"/>
    <col min="252" max="252" width="5" style="15" customWidth="1"/>
    <col min="253" max="253" width="15" style="15" customWidth="1"/>
    <col min="254" max="264" width="13" style="15" customWidth="1"/>
    <col min="265" max="265" width="13.875" style="15" customWidth="1"/>
    <col min="266" max="505" width="9" style="15"/>
    <col min="506" max="506" width="5.375" style="15" customWidth="1"/>
    <col min="507" max="507" width="37.5" style="15" customWidth="1"/>
    <col min="508" max="508" width="5" style="15" customWidth="1"/>
    <col min="509" max="509" width="15" style="15" customWidth="1"/>
    <col min="510" max="520" width="13" style="15" customWidth="1"/>
    <col min="521" max="521" width="13.875" style="15" customWidth="1"/>
    <col min="522" max="761" width="9" style="15"/>
    <col min="762" max="762" width="5.375" style="15" customWidth="1"/>
    <col min="763" max="763" width="37.5" style="15" customWidth="1"/>
    <col min="764" max="764" width="5" style="15" customWidth="1"/>
    <col min="765" max="765" width="15" style="15" customWidth="1"/>
    <col min="766" max="776" width="13" style="15" customWidth="1"/>
    <col min="777" max="777" width="13.875" style="15" customWidth="1"/>
    <col min="778" max="1017" width="9" style="15"/>
    <col min="1018" max="1018" width="5.375" style="15" customWidth="1"/>
    <col min="1019" max="1019" width="37.5" style="15" customWidth="1"/>
    <col min="1020" max="1020" width="5" style="15" customWidth="1"/>
    <col min="1021" max="1021" width="15" style="15" customWidth="1"/>
    <col min="1022" max="1032" width="13" style="15" customWidth="1"/>
    <col min="1033" max="1033" width="13.875" style="15" customWidth="1"/>
    <col min="1034" max="1273" width="9" style="15"/>
    <col min="1274" max="1274" width="5.375" style="15" customWidth="1"/>
    <col min="1275" max="1275" width="37.5" style="15" customWidth="1"/>
    <col min="1276" max="1276" width="5" style="15" customWidth="1"/>
    <col min="1277" max="1277" width="15" style="15" customWidth="1"/>
    <col min="1278" max="1288" width="13" style="15" customWidth="1"/>
    <col min="1289" max="1289" width="13.875" style="15" customWidth="1"/>
    <col min="1290" max="1529" width="9" style="15"/>
    <col min="1530" max="1530" width="5.375" style="15" customWidth="1"/>
    <col min="1531" max="1531" width="37.5" style="15" customWidth="1"/>
    <col min="1532" max="1532" width="5" style="15" customWidth="1"/>
    <col min="1533" max="1533" width="15" style="15" customWidth="1"/>
    <col min="1534" max="1544" width="13" style="15" customWidth="1"/>
    <col min="1545" max="1545" width="13.875" style="15" customWidth="1"/>
    <col min="1546" max="1785" width="9" style="15"/>
    <col min="1786" max="1786" width="5.375" style="15" customWidth="1"/>
    <col min="1787" max="1787" width="37.5" style="15" customWidth="1"/>
    <col min="1788" max="1788" width="5" style="15" customWidth="1"/>
    <col min="1789" max="1789" width="15" style="15" customWidth="1"/>
    <col min="1790" max="1800" width="13" style="15" customWidth="1"/>
    <col min="1801" max="1801" width="13.875" style="15" customWidth="1"/>
    <col min="1802" max="2041" width="9" style="15"/>
    <col min="2042" max="2042" width="5.375" style="15" customWidth="1"/>
    <col min="2043" max="2043" width="37.5" style="15" customWidth="1"/>
    <col min="2044" max="2044" width="5" style="15" customWidth="1"/>
    <col min="2045" max="2045" width="15" style="15" customWidth="1"/>
    <col min="2046" max="2056" width="13" style="15" customWidth="1"/>
    <col min="2057" max="2057" width="13.875" style="15" customWidth="1"/>
    <col min="2058" max="2297" width="9" style="15"/>
    <col min="2298" max="2298" width="5.375" style="15" customWidth="1"/>
    <col min="2299" max="2299" width="37.5" style="15" customWidth="1"/>
    <col min="2300" max="2300" width="5" style="15" customWidth="1"/>
    <col min="2301" max="2301" width="15" style="15" customWidth="1"/>
    <col min="2302" max="2312" width="13" style="15" customWidth="1"/>
    <col min="2313" max="2313" width="13.875" style="15" customWidth="1"/>
    <col min="2314" max="2553" width="9" style="15"/>
    <col min="2554" max="2554" width="5.375" style="15" customWidth="1"/>
    <col min="2555" max="2555" width="37.5" style="15" customWidth="1"/>
    <col min="2556" max="2556" width="5" style="15" customWidth="1"/>
    <col min="2557" max="2557" width="15" style="15" customWidth="1"/>
    <col min="2558" max="2568" width="13" style="15" customWidth="1"/>
    <col min="2569" max="2569" width="13.875" style="15" customWidth="1"/>
    <col min="2570" max="2809" width="9" style="15"/>
    <col min="2810" max="2810" width="5.375" style="15" customWidth="1"/>
    <col min="2811" max="2811" width="37.5" style="15" customWidth="1"/>
    <col min="2812" max="2812" width="5" style="15" customWidth="1"/>
    <col min="2813" max="2813" width="15" style="15" customWidth="1"/>
    <col min="2814" max="2824" width="13" style="15" customWidth="1"/>
    <col min="2825" max="2825" width="13.875" style="15" customWidth="1"/>
    <col min="2826" max="3065" width="9" style="15"/>
    <col min="3066" max="3066" width="5.375" style="15" customWidth="1"/>
    <col min="3067" max="3067" width="37.5" style="15" customWidth="1"/>
    <col min="3068" max="3068" width="5" style="15" customWidth="1"/>
    <col min="3069" max="3069" width="15" style="15" customWidth="1"/>
    <col min="3070" max="3080" width="13" style="15" customWidth="1"/>
    <col min="3081" max="3081" width="13.875" style="15" customWidth="1"/>
    <col min="3082" max="3321" width="9" style="15"/>
    <col min="3322" max="3322" width="5.375" style="15" customWidth="1"/>
    <col min="3323" max="3323" width="37.5" style="15" customWidth="1"/>
    <col min="3324" max="3324" width="5" style="15" customWidth="1"/>
    <col min="3325" max="3325" width="15" style="15" customWidth="1"/>
    <col min="3326" max="3336" width="13" style="15" customWidth="1"/>
    <col min="3337" max="3337" width="13.875" style="15" customWidth="1"/>
    <col min="3338" max="3577" width="9" style="15"/>
    <col min="3578" max="3578" width="5.375" style="15" customWidth="1"/>
    <col min="3579" max="3579" width="37.5" style="15" customWidth="1"/>
    <col min="3580" max="3580" width="5" style="15" customWidth="1"/>
    <col min="3581" max="3581" width="15" style="15" customWidth="1"/>
    <col min="3582" max="3592" width="13" style="15" customWidth="1"/>
    <col min="3593" max="3593" width="13.875" style="15" customWidth="1"/>
    <col min="3594" max="3833" width="9" style="15"/>
    <col min="3834" max="3834" width="5.375" style="15" customWidth="1"/>
    <col min="3835" max="3835" width="37.5" style="15" customWidth="1"/>
    <col min="3836" max="3836" width="5" style="15" customWidth="1"/>
    <col min="3837" max="3837" width="15" style="15" customWidth="1"/>
    <col min="3838" max="3848" width="13" style="15" customWidth="1"/>
    <col min="3849" max="3849" width="13.875" style="15" customWidth="1"/>
    <col min="3850" max="4089" width="9" style="15"/>
    <col min="4090" max="4090" width="5.375" style="15" customWidth="1"/>
    <col min="4091" max="4091" width="37.5" style="15" customWidth="1"/>
    <col min="4092" max="4092" width="5" style="15" customWidth="1"/>
    <col min="4093" max="4093" width="15" style="15" customWidth="1"/>
    <col min="4094" max="4104" width="13" style="15" customWidth="1"/>
    <col min="4105" max="4105" width="13.875" style="15" customWidth="1"/>
    <col min="4106" max="4345" width="9" style="15"/>
    <col min="4346" max="4346" width="5.375" style="15" customWidth="1"/>
    <col min="4347" max="4347" width="37.5" style="15" customWidth="1"/>
    <col min="4348" max="4348" width="5" style="15" customWidth="1"/>
    <col min="4349" max="4349" width="15" style="15" customWidth="1"/>
    <col min="4350" max="4360" width="13" style="15" customWidth="1"/>
    <col min="4361" max="4361" width="13.875" style="15" customWidth="1"/>
    <col min="4362" max="4601" width="9" style="15"/>
    <col min="4602" max="4602" width="5.375" style="15" customWidth="1"/>
    <col min="4603" max="4603" width="37.5" style="15" customWidth="1"/>
    <col min="4604" max="4604" width="5" style="15" customWidth="1"/>
    <col min="4605" max="4605" width="15" style="15" customWidth="1"/>
    <col min="4606" max="4616" width="13" style="15" customWidth="1"/>
    <col min="4617" max="4617" width="13.875" style="15" customWidth="1"/>
    <col min="4618" max="4857" width="9" style="15"/>
    <col min="4858" max="4858" width="5.375" style="15" customWidth="1"/>
    <col min="4859" max="4859" width="37.5" style="15" customWidth="1"/>
    <col min="4860" max="4860" width="5" style="15" customWidth="1"/>
    <col min="4861" max="4861" width="15" style="15" customWidth="1"/>
    <col min="4862" max="4872" width="13" style="15" customWidth="1"/>
    <col min="4873" max="4873" width="13.875" style="15" customWidth="1"/>
    <col min="4874" max="5113" width="9" style="15"/>
    <col min="5114" max="5114" width="5.375" style="15" customWidth="1"/>
    <col min="5115" max="5115" width="37.5" style="15" customWidth="1"/>
    <col min="5116" max="5116" width="5" style="15" customWidth="1"/>
    <col min="5117" max="5117" width="15" style="15" customWidth="1"/>
    <col min="5118" max="5128" width="13" style="15" customWidth="1"/>
    <col min="5129" max="5129" width="13.875" style="15" customWidth="1"/>
    <col min="5130" max="5369" width="9" style="15"/>
    <col min="5370" max="5370" width="5.375" style="15" customWidth="1"/>
    <col min="5371" max="5371" width="37.5" style="15" customWidth="1"/>
    <col min="5372" max="5372" width="5" style="15" customWidth="1"/>
    <col min="5373" max="5373" width="15" style="15" customWidth="1"/>
    <col min="5374" max="5384" width="13" style="15" customWidth="1"/>
    <col min="5385" max="5385" width="13.875" style="15" customWidth="1"/>
    <col min="5386" max="5625" width="9" style="15"/>
    <col min="5626" max="5626" width="5.375" style="15" customWidth="1"/>
    <col min="5627" max="5627" width="37.5" style="15" customWidth="1"/>
    <col min="5628" max="5628" width="5" style="15" customWidth="1"/>
    <col min="5629" max="5629" width="15" style="15" customWidth="1"/>
    <col min="5630" max="5640" width="13" style="15" customWidth="1"/>
    <col min="5641" max="5641" width="13.875" style="15" customWidth="1"/>
    <col min="5642" max="5881" width="9" style="15"/>
    <col min="5882" max="5882" width="5.375" style="15" customWidth="1"/>
    <col min="5883" max="5883" width="37.5" style="15" customWidth="1"/>
    <col min="5884" max="5884" width="5" style="15" customWidth="1"/>
    <col min="5885" max="5885" width="15" style="15" customWidth="1"/>
    <col min="5886" max="5896" width="13" style="15" customWidth="1"/>
    <col min="5897" max="5897" width="13.875" style="15" customWidth="1"/>
    <col min="5898" max="6137" width="9" style="15"/>
    <col min="6138" max="6138" width="5.375" style="15" customWidth="1"/>
    <col min="6139" max="6139" width="37.5" style="15" customWidth="1"/>
    <col min="6140" max="6140" width="5" style="15" customWidth="1"/>
    <col min="6141" max="6141" width="15" style="15" customWidth="1"/>
    <col min="6142" max="6152" width="13" style="15" customWidth="1"/>
    <col min="6153" max="6153" width="13.875" style="15" customWidth="1"/>
    <col min="6154" max="6393" width="9" style="15"/>
    <col min="6394" max="6394" width="5.375" style="15" customWidth="1"/>
    <col min="6395" max="6395" width="37.5" style="15" customWidth="1"/>
    <col min="6396" max="6396" width="5" style="15" customWidth="1"/>
    <col min="6397" max="6397" width="15" style="15" customWidth="1"/>
    <col min="6398" max="6408" width="13" style="15" customWidth="1"/>
    <col min="6409" max="6409" width="13.875" style="15" customWidth="1"/>
    <col min="6410" max="6649" width="9" style="15"/>
    <col min="6650" max="6650" width="5.375" style="15" customWidth="1"/>
    <col min="6651" max="6651" width="37.5" style="15" customWidth="1"/>
    <col min="6652" max="6652" width="5" style="15" customWidth="1"/>
    <col min="6653" max="6653" width="15" style="15" customWidth="1"/>
    <col min="6654" max="6664" width="13" style="15" customWidth="1"/>
    <col min="6665" max="6665" width="13.875" style="15" customWidth="1"/>
    <col min="6666" max="6905" width="9" style="15"/>
    <col min="6906" max="6906" width="5.375" style="15" customWidth="1"/>
    <col min="6907" max="6907" width="37.5" style="15" customWidth="1"/>
    <col min="6908" max="6908" width="5" style="15" customWidth="1"/>
    <col min="6909" max="6909" width="15" style="15" customWidth="1"/>
    <col min="6910" max="6920" width="13" style="15" customWidth="1"/>
    <col min="6921" max="6921" width="13.875" style="15" customWidth="1"/>
    <col min="6922" max="7161" width="9" style="15"/>
    <col min="7162" max="7162" width="5.375" style="15" customWidth="1"/>
    <col min="7163" max="7163" width="37.5" style="15" customWidth="1"/>
    <col min="7164" max="7164" width="5" style="15" customWidth="1"/>
    <col min="7165" max="7165" width="15" style="15" customWidth="1"/>
    <col min="7166" max="7176" width="13" style="15" customWidth="1"/>
    <col min="7177" max="7177" width="13.875" style="15" customWidth="1"/>
    <col min="7178" max="7417" width="9" style="15"/>
    <col min="7418" max="7418" width="5.375" style="15" customWidth="1"/>
    <col min="7419" max="7419" width="37.5" style="15" customWidth="1"/>
    <col min="7420" max="7420" width="5" style="15" customWidth="1"/>
    <col min="7421" max="7421" width="15" style="15" customWidth="1"/>
    <col min="7422" max="7432" width="13" style="15" customWidth="1"/>
    <col min="7433" max="7433" width="13.875" style="15" customWidth="1"/>
    <col min="7434" max="7673" width="9" style="15"/>
    <col min="7674" max="7674" width="5.375" style="15" customWidth="1"/>
    <col min="7675" max="7675" width="37.5" style="15" customWidth="1"/>
    <col min="7676" max="7676" width="5" style="15" customWidth="1"/>
    <col min="7677" max="7677" width="15" style="15" customWidth="1"/>
    <col min="7678" max="7688" width="13" style="15" customWidth="1"/>
    <col min="7689" max="7689" width="13.875" style="15" customWidth="1"/>
    <col min="7690" max="7929" width="9" style="15"/>
    <col min="7930" max="7930" width="5.375" style="15" customWidth="1"/>
    <col min="7931" max="7931" width="37.5" style="15" customWidth="1"/>
    <col min="7932" max="7932" width="5" style="15" customWidth="1"/>
    <col min="7933" max="7933" width="15" style="15" customWidth="1"/>
    <col min="7934" max="7944" width="13" style="15" customWidth="1"/>
    <col min="7945" max="7945" width="13.875" style="15" customWidth="1"/>
    <col min="7946" max="8185" width="9" style="15"/>
    <col min="8186" max="8186" width="5.375" style="15" customWidth="1"/>
    <col min="8187" max="8187" width="37.5" style="15" customWidth="1"/>
    <col min="8188" max="8188" width="5" style="15" customWidth="1"/>
    <col min="8189" max="8189" width="15" style="15" customWidth="1"/>
    <col min="8190" max="8200" width="13" style="15" customWidth="1"/>
    <col min="8201" max="8201" width="13.875" style="15" customWidth="1"/>
    <col min="8202" max="8441" width="9" style="15"/>
    <col min="8442" max="8442" width="5.375" style="15" customWidth="1"/>
    <col min="8443" max="8443" width="37.5" style="15" customWidth="1"/>
    <col min="8444" max="8444" width="5" style="15" customWidth="1"/>
    <col min="8445" max="8445" width="15" style="15" customWidth="1"/>
    <col min="8446" max="8456" width="13" style="15" customWidth="1"/>
    <col min="8457" max="8457" width="13.875" style="15" customWidth="1"/>
    <col min="8458" max="8697" width="9" style="15"/>
    <col min="8698" max="8698" width="5.375" style="15" customWidth="1"/>
    <col min="8699" max="8699" width="37.5" style="15" customWidth="1"/>
    <col min="8700" max="8700" width="5" style="15" customWidth="1"/>
    <col min="8701" max="8701" width="15" style="15" customWidth="1"/>
    <col min="8702" max="8712" width="13" style="15" customWidth="1"/>
    <col min="8713" max="8713" width="13.875" style="15" customWidth="1"/>
    <col min="8714" max="8953" width="9" style="15"/>
    <col min="8954" max="8954" width="5.375" style="15" customWidth="1"/>
    <col min="8955" max="8955" width="37.5" style="15" customWidth="1"/>
    <col min="8956" max="8956" width="5" style="15" customWidth="1"/>
    <col min="8957" max="8957" width="15" style="15" customWidth="1"/>
    <col min="8958" max="8968" width="13" style="15" customWidth="1"/>
    <col min="8969" max="8969" width="13.875" style="15" customWidth="1"/>
    <col min="8970" max="9209" width="9" style="15"/>
    <col min="9210" max="9210" width="5.375" style="15" customWidth="1"/>
    <col min="9211" max="9211" width="37.5" style="15" customWidth="1"/>
    <col min="9212" max="9212" width="5" style="15" customWidth="1"/>
    <col min="9213" max="9213" width="15" style="15" customWidth="1"/>
    <col min="9214" max="9224" width="13" style="15" customWidth="1"/>
    <col min="9225" max="9225" width="13.875" style="15" customWidth="1"/>
    <col min="9226" max="9465" width="9" style="15"/>
    <col min="9466" max="9466" width="5.375" style="15" customWidth="1"/>
    <col min="9467" max="9467" width="37.5" style="15" customWidth="1"/>
    <col min="9468" max="9468" width="5" style="15" customWidth="1"/>
    <col min="9469" max="9469" width="15" style="15" customWidth="1"/>
    <col min="9470" max="9480" width="13" style="15" customWidth="1"/>
    <col min="9481" max="9481" width="13.875" style="15" customWidth="1"/>
    <col min="9482" max="9721" width="9" style="15"/>
    <col min="9722" max="9722" width="5.375" style="15" customWidth="1"/>
    <col min="9723" max="9723" width="37.5" style="15" customWidth="1"/>
    <col min="9724" max="9724" width="5" style="15" customWidth="1"/>
    <col min="9725" max="9725" width="15" style="15" customWidth="1"/>
    <col min="9726" max="9736" width="13" style="15" customWidth="1"/>
    <col min="9737" max="9737" width="13.875" style="15" customWidth="1"/>
    <col min="9738" max="9977" width="9" style="15"/>
    <col min="9978" max="9978" width="5.375" style="15" customWidth="1"/>
    <col min="9979" max="9979" width="37.5" style="15" customWidth="1"/>
    <col min="9980" max="9980" width="5" style="15" customWidth="1"/>
    <col min="9981" max="9981" width="15" style="15" customWidth="1"/>
    <col min="9982" max="9992" width="13" style="15" customWidth="1"/>
    <col min="9993" max="9993" width="13.875" style="15" customWidth="1"/>
    <col min="9994" max="10233" width="9" style="15"/>
    <col min="10234" max="10234" width="5.375" style="15" customWidth="1"/>
    <col min="10235" max="10235" width="37.5" style="15" customWidth="1"/>
    <col min="10236" max="10236" width="5" style="15" customWidth="1"/>
    <col min="10237" max="10237" width="15" style="15" customWidth="1"/>
    <col min="10238" max="10248" width="13" style="15" customWidth="1"/>
    <col min="10249" max="10249" width="13.875" style="15" customWidth="1"/>
    <col min="10250" max="10489" width="9" style="15"/>
    <col min="10490" max="10490" width="5.375" style="15" customWidth="1"/>
    <col min="10491" max="10491" width="37.5" style="15" customWidth="1"/>
    <col min="10492" max="10492" width="5" style="15" customWidth="1"/>
    <col min="10493" max="10493" width="15" style="15" customWidth="1"/>
    <col min="10494" max="10504" width="13" style="15" customWidth="1"/>
    <col min="10505" max="10505" width="13.875" style="15" customWidth="1"/>
    <col min="10506" max="10745" width="9" style="15"/>
    <col min="10746" max="10746" width="5.375" style="15" customWidth="1"/>
    <col min="10747" max="10747" width="37.5" style="15" customWidth="1"/>
    <col min="10748" max="10748" width="5" style="15" customWidth="1"/>
    <col min="10749" max="10749" width="15" style="15" customWidth="1"/>
    <col min="10750" max="10760" width="13" style="15" customWidth="1"/>
    <col min="10761" max="10761" width="13.875" style="15" customWidth="1"/>
    <col min="10762" max="11001" width="9" style="15"/>
    <col min="11002" max="11002" width="5.375" style="15" customWidth="1"/>
    <col min="11003" max="11003" width="37.5" style="15" customWidth="1"/>
    <col min="11004" max="11004" width="5" style="15" customWidth="1"/>
    <col min="11005" max="11005" width="15" style="15" customWidth="1"/>
    <col min="11006" max="11016" width="13" style="15" customWidth="1"/>
    <col min="11017" max="11017" width="13.875" style="15" customWidth="1"/>
    <col min="11018" max="11257" width="9" style="15"/>
    <col min="11258" max="11258" width="5.375" style="15" customWidth="1"/>
    <col min="11259" max="11259" width="37.5" style="15" customWidth="1"/>
    <col min="11260" max="11260" width="5" style="15" customWidth="1"/>
    <col min="11261" max="11261" width="15" style="15" customWidth="1"/>
    <col min="11262" max="11272" width="13" style="15" customWidth="1"/>
    <col min="11273" max="11273" width="13.875" style="15" customWidth="1"/>
    <col min="11274" max="11513" width="9" style="15"/>
    <col min="11514" max="11514" width="5.375" style="15" customWidth="1"/>
    <col min="11515" max="11515" width="37.5" style="15" customWidth="1"/>
    <col min="11516" max="11516" width="5" style="15" customWidth="1"/>
    <col min="11517" max="11517" width="15" style="15" customWidth="1"/>
    <col min="11518" max="11528" width="13" style="15" customWidth="1"/>
    <col min="11529" max="11529" width="13.875" style="15" customWidth="1"/>
    <col min="11530" max="11769" width="9" style="15"/>
    <col min="11770" max="11770" width="5.375" style="15" customWidth="1"/>
    <col min="11771" max="11771" width="37.5" style="15" customWidth="1"/>
    <col min="11772" max="11772" width="5" style="15" customWidth="1"/>
    <col min="11773" max="11773" width="15" style="15" customWidth="1"/>
    <col min="11774" max="11784" width="13" style="15" customWidth="1"/>
    <col min="11785" max="11785" width="13.875" style="15" customWidth="1"/>
    <col min="11786" max="12025" width="9" style="15"/>
    <col min="12026" max="12026" width="5.375" style="15" customWidth="1"/>
    <col min="12027" max="12027" width="37.5" style="15" customWidth="1"/>
    <col min="12028" max="12028" width="5" style="15" customWidth="1"/>
    <col min="12029" max="12029" width="15" style="15" customWidth="1"/>
    <col min="12030" max="12040" width="13" style="15" customWidth="1"/>
    <col min="12041" max="12041" width="13.875" style="15" customWidth="1"/>
    <col min="12042" max="12281" width="9" style="15"/>
    <col min="12282" max="12282" width="5.375" style="15" customWidth="1"/>
    <col min="12283" max="12283" width="37.5" style="15" customWidth="1"/>
    <col min="12284" max="12284" width="5" style="15" customWidth="1"/>
    <col min="12285" max="12285" width="15" style="15" customWidth="1"/>
    <col min="12286" max="12296" width="13" style="15" customWidth="1"/>
    <col min="12297" max="12297" width="13.875" style="15" customWidth="1"/>
    <col min="12298" max="12537" width="9" style="15"/>
    <col min="12538" max="12538" width="5.375" style="15" customWidth="1"/>
    <col min="12539" max="12539" width="37.5" style="15" customWidth="1"/>
    <col min="12540" max="12540" width="5" style="15" customWidth="1"/>
    <col min="12541" max="12541" width="15" style="15" customWidth="1"/>
    <col min="12542" max="12552" width="13" style="15" customWidth="1"/>
    <col min="12553" max="12553" width="13.875" style="15" customWidth="1"/>
    <col min="12554" max="12793" width="9" style="15"/>
    <col min="12794" max="12794" width="5.375" style="15" customWidth="1"/>
    <col min="12795" max="12795" width="37.5" style="15" customWidth="1"/>
    <col min="12796" max="12796" width="5" style="15" customWidth="1"/>
    <col min="12797" max="12797" width="15" style="15" customWidth="1"/>
    <col min="12798" max="12808" width="13" style="15" customWidth="1"/>
    <col min="12809" max="12809" width="13.875" style="15" customWidth="1"/>
    <col min="12810" max="13049" width="9" style="15"/>
    <col min="13050" max="13050" width="5.375" style="15" customWidth="1"/>
    <col min="13051" max="13051" width="37.5" style="15" customWidth="1"/>
    <col min="13052" max="13052" width="5" style="15" customWidth="1"/>
    <col min="13053" max="13053" width="15" style="15" customWidth="1"/>
    <col min="13054" max="13064" width="13" style="15" customWidth="1"/>
    <col min="13065" max="13065" width="13.875" style="15" customWidth="1"/>
    <col min="13066" max="13305" width="9" style="15"/>
    <col min="13306" max="13306" width="5.375" style="15" customWidth="1"/>
    <col min="13307" max="13307" width="37.5" style="15" customWidth="1"/>
    <col min="13308" max="13308" width="5" style="15" customWidth="1"/>
    <col min="13309" max="13309" width="15" style="15" customWidth="1"/>
    <col min="13310" max="13320" width="13" style="15" customWidth="1"/>
    <col min="13321" max="13321" width="13.875" style="15" customWidth="1"/>
    <col min="13322" max="13561" width="9" style="15"/>
    <col min="13562" max="13562" width="5.375" style="15" customWidth="1"/>
    <col min="13563" max="13563" width="37.5" style="15" customWidth="1"/>
    <col min="13564" max="13564" width="5" style="15" customWidth="1"/>
    <col min="13565" max="13565" width="15" style="15" customWidth="1"/>
    <col min="13566" max="13576" width="13" style="15" customWidth="1"/>
    <col min="13577" max="13577" width="13.875" style="15" customWidth="1"/>
    <col min="13578" max="13817" width="9" style="15"/>
    <col min="13818" max="13818" width="5.375" style="15" customWidth="1"/>
    <col min="13819" max="13819" width="37.5" style="15" customWidth="1"/>
    <col min="13820" max="13820" width="5" style="15" customWidth="1"/>
    <col min="13821" max="13821" width="15" style="15" customWidth="1"/>
    <col min="13822" max="13832" width="13" style="15" customWidth="1"/>
    <col min="13833" max="13833" width="13.875" style="15" customWidth="1"/>
    <col min="13834" max="14073" width="9" style="15"/>
    <col min="14074" max="14074" width="5.375" style="15" customWidth="1"/>
    <col min="14075" max="14075" width="37.5" style="15" customWidth="1"/>
    <col min="14076" max="14076" width="5" style="15" customWidth="1"/>
    <col min="14077" max="14077" width="15" style="15" customWidth="1"/>
    <col min="14078" max="14088" width="13" style="15" customWidth="1"/>
    <col min="14089" max="14089" width="13.875" style="15" customWidth="1"/>
    <col min="14090" max="14329" width="9" style="15"/>
    <col min="14330" max="14330" width="5.375" style="15" customWidth="1"/>
    <col min="14331" max="14331" width="37.5" style="15" customWidth="1"/>
    <col min="14332" max="14332" width="5" style="15" customWidth="1"/>
    <col min="14333" max="14333" width="15" style="15" customWidth="1"/>
    <col min="14334" max="14344" width="13" style="15" customWidth="1"/>
    <col min="14345" max="14345" width="13.875" style="15" customWidth="1"/>
    <col min="14346" max="14585" width="9" style="15"/>
    <col min="14586" max="14586" width="5.375" style="15" customWidth="1"/>
    <col min="14587" max="14587" width="37.5" style="15" customWidth="1"/>
    <col min="14588" max="14588" width="5" style="15" customWidth="1"/>
    <col min="14589" max="14589" width="15" style="15" customWidth="1"/>
    <col min="14590" max="14600" width="13" style="15" customWidth="1"/>
    <col min="14601" max="14601" width="13.875" style="15" customWidth="1"/>
    <col min="14602" max="14841" width="9" style="15"/>
    <col min="14842" max="14842" width="5.375" style="15" customWidth="1"/>
    <col min="14843" max="14843" width="37.5" style="15" customWidth="1"/>
    <col min="14844" max="14844" width="5" style="15" customWidth="1"/>
    <col min="14845" max="14845" width="15" style="15" customWidth="1"/>
    <col min="14846" max="14856" width="13" style="15" customWidth="1"/>
    <col min="14857" max="14857" width="13.875" style="15" customWidth="1"/>
    <col min="14858" max="15097" width="9" style="15"/>
    <col min="15098" max="15098" width="5.375" style="15" customWidth="1"/>
    <col min="15099" max="15099" width="37.5" style="15" customWidth="1"/>
    <col min="15100" max="15100" width="5" style="15" customWidth="1"/>
    <col min="15101" max="15101" width="15" style="15" customWidth="1"/>
    <col min="15102" max="15112" width="13" style="15" customWidth="1"/>
    <col min="15113" max="15113" width="13.875" style="15" customWidth="1"/>
    <col min="15114" max="15353" width="9" style="15"/>
    <col min="15354" max="15354" width="5.375" style="15" customWidth="1"/>
    <col min="15355" max="15355" width="37.5" style="15" customWidth="1"/>
    <col min="15356" max="15356" width="5" style="15" customWidth="1"/>
    <col min="15357" max="15357" width="15" style="15" customWidth="1"/>
    <col min="15358" max="15368" width="13" style="15" customWidth="1"/>
    <col min="15369" max="15369" width="13.875" style="15" customWidth="1"/>
    <col min="15370" max="15609" width="9" style="15"/>
    <col min="15610" max="15610" width="5.375" style="15" customWidth="1"/>
    <col min="15611" max="15611" width="37.5" style="15" customWidth="1"/>
    <col min="15612" max="15612" width="5" style="15" customWidth="1"/>
    <col min="15613" max="15613" width="15" style="15" customWidth="1"/>
    <col min="15614" max="15624" width="13" style="15" customWidth="1"/>
    <col min="15625" max="15625" width="13.875" style="15" customWidth="1"/>
    <col min="15626" max="15865" width="9" style="15"/>
    <col min="15866" max="15866" width="5.375" style="15" customWidth="1"/>
    <col min="15867" max="15867" width="37.5" style="15" customWidth="1"/>
    <col min="15868" max="15868" width="5" style="15" customWidth="1"/>
    <col min="15869" max="15869" width="15" style="15" customWidth="1"/>
    <col min="15870" max="15880" width="13" style="15" customWidth="1"/>
    <col min="15881" max="15881" width="13.875" style="15" customWidth="1"/>
    <col min="15882" max="16121" width="9" style="15"/>
    <col min="16122" max="16122" width="5.375" style="15" customWidth="1"/>
    <col min="16123" max="16123" width="37.5" style="15" customWidth="1"/>
    <col min="16124" max="16124" width="5" style="15" customWidth="1"/>
    <col min="16125" max="16125" width="15" style="15" customWidth="1"/>
    <col min="16126" max="16136" width="13" style="15" customWidth="1"/>
    <col min="16137" max="16137" width="13.875" style="15" customWidth="1"/>
    <col min="16138" max="16384" width="9" style="15"/>
  </cols>
  <sheetData>
    <row r="1" spans="1:10" s="12" customFormat="1" ht="15" customHeight="1">
      <c r="A1" s="1312" t="s">
        <v>1617</v>
      </c>
      <c r="B1" s="1312"/>
      <c r="C1" s="1312"/>
      <c r="D1" s="1316" t="s">
        <v>137</v>
      </c>
      <c r="E1" s="1316"/>
      <c r="F1" s="1316"/>
      <c r="G1" s="1316"/>
      <c r="H1" s="1316"/>
      <c r="I1" s="1316"/>
      <c r="J1" s="1316"/>
    </row>
    <row r="2" spans="1:10" s="12" customFormat="1" ht="132.94999999999999" customHeight="1">
      <c r="A2" s="1312"/>
      <c r="B2" s="1312"/>
      <c r="C2" s="1312"/>
      <c r="D2" s="1311" t="s">
        <v>1610</v>
      </c>
      <c r="E2" s="1311"/>
      <c r="F2" s="1311"/>
      <c r="G2" s="1311"/>
      <c r="H2" s="1311"/>
      <c r="I2" s="1311"/>
      <c r="J2" s="1311"/>
    </row>
    <row r="3" spans="1:10" s="12" customFormat="1">
      <c r="A3" s="856"/>
      <c r="B3" s="856"/>
      <c r="C3" s="856"/>
      <c r="D3" s="1313"/>
      <c r="E3" s="1313"/>
      <c r="F3" s="1313"/>
      <c r="G3" s="1313"/>
      <c r="H3" s="1313"/>
      <c r="I3" s="1313"/>
      <c r="J3" s="857"/>
    </row>
    <row r="4" spans="1:10" ht="74.25" customHeight="1">
      <c r="A4" s="1314"/>
      <c r="B4" s="1314"/>
      <c r="C4" s="1314"/>
      <c r="D4" s="1247" t="s">
        <v>1399</v>
      </c>
      <c r="E4" s="1247"/>
      <c r="F4" s="1247"/>
      <c r="G4" s="1247"/>
      <c r="H4" s="1247"/>
      <c r="I4" s="1247"/>
      <c r="J4" s="842"/>
    </row>
    <row r="5" spans="1:10">
      <c r="A5" s="1247" t="s">
        <v>118</v>
      </c>
      <c r="B5" s="821" t="s">
        <v>819</v>
      </c>
      <c r="C5" s="1247" t="s">
        <v>390</v>
      </c>
      <c r="D5" s="1247" t="s">
        <v>1542</v>
      </c>
      <c r="E5" s="1315" t="s">
        <v>142</v>
      </c>
      <c r="F5" s="1315"/>
      <c r="G5" s="1315"/>
      <c r="H5" s="1315"/>
      <c r="I5" s="1315"/>
      <c r="J5" s="858"/>
    </row>
    <row r="6" spans="1:10" ht="15" customHeight="1">
      <c r="A6" s="1247"/>
      <c r="B6" s="1247" t="s">
        <v>820</v>
      </c>
      <c r="C6" s="1247"/>
      <c r="D6" s="1247"/>
      <c r="E6" s="1247" t="s">
        <v>146</v>
      </c>
      <c r="F6" s="1287" t="s">
        <v>1539</v>
      </c>
      <c r="G6" s="1287" t="s">
        <v>1540</v>
      </c>
      <c r="H6" s="1254" t="s">
        <v>1541</v>
      </c>
      <c r="I6" s="1247" t="s">
        <v>396</v>
      </c>
      <c r="J6" s="858"/>
    </row>
    <row r="7" spans="1:10" ht="68.25" customHeight="1">
      <c r="A7" s="1247"/>
      <c r="B7" s="1247"/>
      <c r="C7" s="1247"/>
      <c r="D7" s="1247"/>
      <c r="E7" s="1247"/>
      <c r="F7" s="1255"/>
      <c r="G7" s="1255"/>
      <c r="H7" s="1255"/>
      <c r="I7" s="1247"/>
      <c r="J7" s="807" t="s">
        <v>1309</v>
      </c>
    </row>
    <row r="8" spans="1:10" ht="29.25" customHeight="1">
      <c r="A8" s="807">
        <v>1</v>
      </c>
      <c r="B8" s="807">
        <v>2</v>
      </c>
      <c r="C8" s="807">
        <v>3</v>
      </c>
      <c r="D8" s="1042">
        <v>4</v>
      </c>
      <c r="E8" s="807">
        <v>5</v>
      </c>
      <c r="F8" s="1010">
        <v>6</v>
      </c>
      <c r="G8" s="1010">
        <v>7</v>
      </c>
      <c r="H8" s="1010">
        <v>8</v>
      </c>
      <c r="I8" s="807" t="s">
        <v>155</v>
      </c>
      <c r="J8" s="821" t="s">
        <v>822</v>
      </c>
    </row>
    <row r="9" spans="1:10" s="1123" customFormat="1" ht="15.75">
      <c r="A9" s="1116">
        <v>1</v>
      </c>
      <c r="B9" s="1117" t="s">
        <v>466</v>
      </c>
      <c r="C9" s="1118" t="s">
        <v>206</v>
      </c>
      <c r="D9" s="1119">
        <f>(8*3+4*2*3)</f>
        <v>48</v>
      </c>
      <c r="E9" s="1120">
        <v>564583.56000000006</v>
      </c>
      <c r="F9" s="1120">
        <f>E9*0.09</f>
        <v>50812.520400000001</v>
      </c>
      <c r="G9" s="1120">
        <f>E9*0.09</f>
        <v>50812.520400000001</v>
      </c>
      <c r="H9" s="1120">
        <f>E9+F9+G9</f>
        <v>666208.60080000013</v>
      </c>
      <c r="I9" s="1121">
        <f t="shared" ref="I9:I28" si="0">H9*D9</f>
        <v>31978012.838400006</v>
      </c>
      <c r="J9" s="1122" t="s">
        <v>1267</v>
      </c>
    </row>
    <row r="10" spans="1:10" s="1123" customFormat="1" ht="15.75">
      <c r="A10" s="1119">
        <v>2</v>
      </c>
      <c r="B10" s="1124" t="s">
        <v>467</v>
      </c>
      <c r="C10" s="1118"/>
      <c r="D10" s="1119"/>
      <c r="E10" s="1125"/>
      <c r="F10" s="1120">
        <f t="shared" ref="F10:F74" si="1">E10*0.09</f>
        <v>0</v>
      </c>
      <c r="G10" s="1120">
        <f t="shared" ref="G10:G74" si="2">E10*0.09</f>
        <v>0</v>
      </c>
      <c r="H10" s="1120">
        <f t="shared" ref="H10:H74" si="3">E10+F10+G10</f>
        <v>0</v>
      </c>
      <c r="I10" s="1121"/>
      <c r="J10" s="1126"/>
    </row>
    <row r="11" spans="1:10" s="1123" customFormat="1" ht="30">
      <c r="A11" s="1119">
        <v>2.1</v>
      </c>
      <c r="B11" s="1117" t="s">
        <v>468</v>
      </c>
      <c r="C11" s="1118" t="s">
        <v>206</v>
      </c>
      <c r="D11" s="1119">
        <f>8*3+4*2</f>
        <v>32</v>
      </c>
      <c r="E11" s="1120">
        <v>952520</v>
      </c>
      <c r="F11" s="1120">
        <f t="shared" si="1"/>
        <v>85726.8</v>
      </c>
      <c r="G11" s="1120">
        <f t="shared" si="2"/>
        <v>85726.8</v>
      </c>
      <c r="H11" s="1120">
        <f t="shared" si="3"/>
        <v>1123973.6000000001</v>
      </c>
      <c r="I11" s="1121">
        <f t="shared" si="0"/>
        <v>35967155.200000003</v>
      </c>
      <c r="J11" s="1122" t="s">
        <v>1269</v>
      </c>
    </row>
    <row r="12" spans="1:10" s="1123" customFormat="1" ht="30">
      <c r="A12" s="1119">
        <v>2.2000000000000002</v>
      </c>
      <c r="B12" s="1117" t="s">
        <v>469</v>
      </c>
      <c r="C12" s="1118" t="s">
        <v>206</v>
      </c>
      <c r="D12" s="1119">
        <v>2</v>
      </c>
      <c r="E12" s="1120">
        <v>1183702</v>
      </c>
      <c r="F12" s="1120">
        <f t="shared" si="1"/>
        <v>106533.18</v>
      </c>
      <c r="G12" s="1120">
        <f t="shared" si="2"/>
        <v>106533.18</v>
      </c>
      <c r="H12" s="1120">
        <f t="shared" si="3"/>
        <v>1396768.3599999999</v>
      </c>
      <c r="I12" s="1121">
        <f t="shared" si="0"/>
        <v>2793536.7199999997</v>
      </c>
      <c r="J12" s="1122" t="s">
        <v>1269</v>
      </c>
    </row>
    <row r="13" spans="1:10" s="1123" customFormat="1" ht="15.75">
      <c r="A13" s="1119">
        <v>3</v>
      </c>
      <c r="B13" s="1117" t="s">
        <v>1510</v>
      </c>
      <c r="C13" s="1118" t="s">
        <v>206</v>
      </c>
      <c r="D13" s="1119">
        <v>18</v>
      </c>
      <c r="E13" s="1120">
        <v>231050.72</v>
      </c>
      <c r="F13" s="1120">
        <f t="shared" si="1"/>
        <v>20794.5648</v>
      </c>
      <c r="G13" s="1120">
        <f t="shared" si="2"/>
        <v>20794.5648</v>
      </c>
      <c r="H13" s="1120">
        <f t="shared" si="3"/>
        <v>272639.84960000002</v>
      </c>
      <c r="I13" s="1121">
        <f t="shared" si="0"/>
        <v>4907517.2927999999</v>
      </c>
      <c r="J13" s="1122" t="s">
        <v>1270</v>
      </c>
    </row>
    <row r="14" spans="1:10" s="1123" customFormat="1" ht="15.75">
      <c r="A14" s="1119">
        <v>4</v>
      </c>
      <c r="B14" s="1124" t="s">
        <v>471</v>
      </c>
      <c r="C14" s="1118"/>
      <c r="D14" s="1119"/>
      <c r="E14" s="1125"/>
      <c r="F14" s="1120">
        <f t="shared" si="1"/>
        <v>0</v>
      </c>
      <c r="G14" s="1120">
        <f t="shared" si="2"/>
        <v>0</v>
      </c>
      <c r="H14" s="1120">
        <f t="shared" si="3"/>
        <v>0</v>
      </c>
      <c r="I14" s="1121">
        <f t="shared" si="0"/>
        <v>0</v>
      </c>
      <c r="J14" s="1122"/>
    </row>
    <row r="15" spans="1:10" s="1123" customFormat="1" ht="30">
      <c r="A15" s="1119">
        <v>4.0999999999999996</v>
      </c>
      <c r="B15" s="1117" t="s">
        <v>472</v>
      </c>
      <c r="C15" s="1118" t="s">
        <v>206</v>
      </c>
      <c r="D15" s="1119">
        <v>8</v>
      </c>
      <c r="E15" s="1120">
        <v>3937412</v>
      </c>
      <c r="F15" s="1120">
        <f t="shared" si="1"/>
        <v>354367.07999999996</v>
      </c>
      <c r="G15" s="1120">
        <f t="shared" si="2"/>
        <v>354367.07999999996</v>
      </c>
      <c r="H15" s="1120">
        <f t="shared" si="3"/>
        <v>4646146.16</v>
      </c>
      <c r="I15" s="1121">
        <f t="shared" si="0"/>
        <v>37169169.280000001</v>
      </c>
      <c r="J15" s="1122" t="s">
        <v>1269</v>
      </c>
    </row>
    <row r="16" spans="1:10" s="1123" customFormat="1" ht="30">
      <c r="A16" s="1119" t="s">
        <v>473</v>
      </c>
      <c r="B16" s="1117" t="s">
        <v>474</v>
      </c>
      <c r="C16" s="1118" t="s">
        <v>206</v>
      </c>
      <c r="D16" s="1119">
        <v>4</v>
      </c>
      <c r="E16" s="1120">
        <v>3230804</v>
      </c>
      <c r="F16" s="1120">
        <f t="shared" si="1"/>
        <v>290772.36</v>
      </c>
      <c r="G16" s="1120">
        <f t="shared" si="2"/>
        <v>290772.36</v>
      </c>
      <c r="H16" s="1120">
        <f t="shared" si="3"/>
        <v>3812348.7199999997</v>
      </c>
      <c r="I16" s="1121">
        <f t="shared" si="0"/>
        <v>15249394.879999999</v>
      </c>
      <c r="J16" s="1122" t="s">
        <v>1269</v>
      </c>
    </row>
    <row r="17" spans="1:10" s="1123" customFormat="1" ht="42.75">
      <c r="A17" s="1119">
        <v>5</v>
      </c>
      <c r="B17" s="1127" t="s">
        <v>475</v>
      </c>
      <c r="C17" s="1118" t="s">
        <v>206</v>
      </c>
      <c r="D17" s="1119">
        <f>8*3</f>
        <v>24</v>
      </c>
      <c r="E17" s="1120">
        <v>162131.12</v>
      </c>
      <c r="F17" s="1120">
        <f t="shared" si="1"/>
        <v>14591.800799999999</v>
      </c>
      <c r="G17" s="1120">
        <f t="shared" si="2"/>
        <v>14591.800799999999</v>
      </c>
      <c r="H17" s="1120">
        <f t="shared" si="3"/>
        <v>191314.72159999999</v>
      </c>
      <c r="I17" s="1121">
        <f t="shared" si="0"/>
        <v>4591553.3183999993</v>
      </c>
      <c r="J17" s="1122" t="s">
        <v>1271</v>
      </c>
    </row>
    <row r="18" spans="1:10" s="1123" customFormat="1" ht="30">
      <c r="A18" s="1119">
        <v>6</v>
      </c>
      <c r="B18" s="1117" t="s">
        <v>476</v>
      </c>
      <c r="C18" s="1118" t="s">
        <v>206</v>
      </c>
      <c r="D18" s="1119">
        <v>145</v>
      </c>
      <c r="E18" s="1120">
        <v>48404</v>
      </c>
      <c r="F18" s="1120">
        <f t="shared" si="1"/>
        <v>4356.3599999999997</v>
      </c>
      <c r="G18" s="1120">
        <f t="shared" si="2"/>
        <v>4356.3599999999997</v>
      </c>
      <c r="H18" s="1120">
        <f t="shared" si="3"/>
        <v>57116.72</v>
      </c>
      <c r="I18" s="1121">
        <f t="shared" si="0"/>
        <v>8281924.4000000004</v>
      </c>
      <c r="J18" s="1122" t="s">
        <v>1269</v>
      </c>
    </row>
    <row r="19" spans="1:10" s="1109" customFormat="1" ht="28.5">
      <c r="A19" s="1101">
        <v>7.1</v>
      </c>
      <c r="B19" s="1102" t="s">
        <v>1561</v>
      </c>
      <c r="C19" s="1103" t="s">
        <v>206</v>
      </c>
      <c r="D19" s="1104">
        <v>24</v>
      </c>
      <c r="E19" s="1105">
        <v>382298.97</v>
      </c>
      <c r="F19" s="1106">
        <f t="shared" si="1"/>
        <v>34406.907299999999</v>
      </c>
      <c r="G19" s="1106">
        <f t="shared" si="2"/>
        <v>34406.907299999999</v>
      </c>
      <c r="H19" s="1106">
        <f t="shared" si="3"/>
        <v>451112.78460000001</v>
      </c>
      <c r="I19" s="1107">
        <f t="shared" si="0"/>
        <v>10826706.830400001</v>
      </c>
      <c r="J19" s="1108" t="s">
        <v>1272</v>
      </c>
    </row>
    <row r="20" spans="1:10" s="1109" customFormat="1" ht="28.5">
      <c r="A20" s="1101">
        <v>7.2</v>
      </c>
      <c r="B20" s="1102" t="s">
        <v>1603</v>
      </c>
      <c r="C20" s="1103" t="s">
        <v>206</v>
      </c>
      <c r="D20" s="1104">
        <v>12</v>
      </c>
      <c r="E20" s="1105">
        <v>382298.97</v>
      </c>
      <c r="F20" s="1106">
        <f t="shared" ref="F20" si="4">E20*0.09</f>
        <v>34406.907299999999</v>
      </c>
      <c r="G20" s="1106">
        <f t="shared" ref="G20" si="5">E20*0.09</f>
        <v>34406.907299999999</v>
      </c>
      <c r="H20" s="1106">
        <f t="shared" ref="H20" si="6">E20+F20+G20</f>
        <v>451112.78460000001</v>
      </c>
      <c r="I20" s="1107">
        <f t="shared" ref="I20" si="7">H20*D20</f>
        <v>5413353.4152000006</v>
      </c>
      <c r="J20" s="1108"/>
    </row>
    <row r="21" spans="1:10" s="1109" customFormat="1" ht="15.75">
      <c r="A21" s="1110">
        <v>8</v>
      </c>
      <c r="B21" s="1102" t="s">
        <v>1562</v>
      </c>
      <c r="C21" s="1103" t="s">
        <v>206</v>
      </c>
      <c r="D21" s="1101">
        <v>30</v>
      </c>
      <c r="E21" s="1105">
        <v>134349.71</v>
      </c>
      <c r="F21" s="1106">
        <f t="shared" si="1"/>
        <v>12091.473899999999</v>
      </c>
      <c r="G21" s="1106">
        <f t="shared" si="2"/>
        <v>12091.473899999999</v>
      </c>
      <c r="H21" s="1106">
        <f t="shared" si="3"/>
        <v>158532.65780000002</v>
      </c>
      <c r="I21" s="1107">
        <f t="shared" si="0"/>
        <v>4755979.7340000002</v>
      </c>
      <c r="J21" s="1108" t="s">
        <v>1273</v>
      </c>
    </row>
    <row r="22" spans="1:10" s="1114" customFormat="1" ht="15.75">
      <c r="A22" s="1101">
        <v>9</v>
      </c>
      <c r="B22" s="1111" t="s">
        <v>479</v>
      </c>
      <c r="C22" s="1103"/>
      <c r="D22" s="1101"/>
      <c r="E22" s="1112"/>
      <c r="F22" s="1106">
        <f t="shared" si="1"/>
        <v>0</v>
      </c>
      <c r="G22" s="1106">
        <f t="shared" si="2"/>
        <v>0</v>
      </c>
      <c r="H22" s="1106">
        <f t="shared" si="3"/>
        <v>0</v>
      </c>
      <c r="I22" s="1107">
        <f t="shared" si="0"/>
        <v>0</v>
      </c>
      <c r="J22" s="1113"/>
    </row>
    <row r="23" spans="1:10" s="1109" customFormat="1" ht="30">
      <c r="A23" s="1101">
        <v>9.1</v>
      </c>
      <c r="B23" s="1102" t="s">
        <v>480</v>
      </c>
      <c r="C23" s="1103" t="s">
        <v>206</v>
      </c>
      <c r="D23" s="1101">
        <v>12</v>
      </c>
      <c r="E23" s="1105">
        <v>464541</v>
      </c>
      <c r="F23" s="1106">
        <f t="shared" si="1"/>
        <v>41808.689999999995</v>
      </c>
      <c r="G23" s="1106">
        <f t="shared" si="2"/>
        <v>41808.689999999995</v>
      </c>
      <c r="H23" s="1106">
        <f t="shared" si="3"/>
        <v>548158.38</v>
      </c>
      <c r="I23" s="1107">
        <f t="shared" si="0"/>
        <v>6577900.5600000005</v>
      </c>
      <c r="J23" s="1108" t="s">
        <v>1269</v>
      </c>
    </row>
    <row r="24" spans="1:10" s="1109" customFormat="1" ht="30">
      <c r="A24" s="1101">
        <v>9.1999999999999993</v>
      </c>
      <c r="B24" s="1102" t="s">
        <v>481</v>
      </c>
      <c r="C24" s="1103" t="s">
        <v>206</v>
      </c>
      <c r="D24" s="1104">
        <v>15</v>
      </c>
      <c r="E24" s="1105">
        <v>595580</v>
      </c>
      <c r="F24" s="1106">
        <f t="shared" si="1"/>
        <v>53602.2</v>
      </c>
      <c r="G24" s="1106">
        <f t="shared" si="2"/>
        <v>53602.2</v>
      </c>
      <c r="H24" s="1106">
        <f t="shared" si="3"/>
        <v>702784.39999999991</v>
      </c>
      <c r="I24" s="1107">
        <f t="shared" si="0"/>
        <v>10541765.999999998</v>
      </c>
      <c r="J24" s="1108" t="s">
        <v>1269</v>
      </c>
    </row>
    <row r="25" spans="1:10" s="1109" customFormat="1" ht="30">
      <c r="A25" s="1101">
        <v>9.3000000000000007</v>
      </c>
      <c r="B25" s="1102" t="s">
        <v>482</v>
      </c>
      <c r="C25" s="1103" t="s">
        <v>206</v>
      </c>
      <c r="D25" s="1104">
        <v>21</v>
      </c>
      <c r="E25" s="1105">
        <v>411968</v>
      </c>
      <c r="F25" s="1106">
        <f t="shared" si="1"/>
        <v>37077.119999999995</v>
      </c>
      <c r="G25" s="1106">
        <f t="shared" si="2"/>
        <v>37077.119999999995</v>
      </c>
      <c r="H25" s="1106">
        <f t="shared" si="3"/>
        <v>486122.23999999999</v>
      </c>
      <c r="I25" s="1107">
        <f t="shared" si="0"/>
        <v>10208567.039999999</v>
      </c>
      <c r="J25" s="1108" t="s">
        <v>1269</v>
      </c>
    </row>
    <row r="26" spans="1:10" s="1109" customFormat="1" ht="15.75">
      <c r="A26" s="1101">
        <v>10</v>
      </c>
      <c r="B26" s="1102" t="s">
        <v>483</v>
      </c>
      <c r="C26" s="1103" t="s">
        <v>206</v>
      </c>
      <c r="D26" s="1104">
        <v>12</v>
      </c>
      <c r="E26" s="1105">
        <v>1365681.73</v>
      </c>
      <c r="F26" s="1106">
        <f t="shared" si="1"/>
        <v>122911.3557</v>
      </c>
      <c r="G26" s="1106">
        <f t="shared" si="2"/>
        <v>122911.3557</v>
      </c>
      <c r="H26" s="1106">
        <f t="shared" si="3"/>
        <v>1611504.4413999999</v>
      </c>
      <c r="I26" s="1107">
        <f t="shared" si="0"/>
        <v>19338053.296799999</v>
      </c>
      <c r="J26" s="1108" t="s">
        <v>1274</v>
      </c>
    </row>
    <row r="27" spans="1:10" s="1109" customFormat="1" ht="42.75">
      <c r="A27" s="1101">
        <v>11</v>
      </c>
      <c r="B27" s="1115" t="s">
        <v>484</v>
      </c>
      <c r="C27" s="1103" t="s">
        <v>206</v>
      </c>
      <c r="D27" s="1101">
        <v>30</v>
      </c>
      <c r="E27" s="1105">
        <v>71489.05</v>
      </c>
      <c r="F27" s="1106">
        <f t="shared" si="1"/>
        <v>6434.0145000000002</v>
      </c>
      <c r="G27" s="1106">
        <f t="shared" si="2"/>
        <v>6434.0145000000002</v>
      </c>
      <c r="H27" s="1106">
        <f t="shared" si="3"/>
        <v>84357.079000000012</v>
      </c>
      <c r="I27" s="1107">
        <f t="shared" si="0"/>
        <v>2530712.3700000006</v>
      </c>
      <c r="J27" s="1108" t="s">
        <v>1275</v>
      </c>
    </row>
    <row r="28" spans="1:10" s="1109" customFormat="1" ht="30">
      <c r="A28" s="1101">
        <v>12</v>
      </c>
      <c r="B28" s="1102" t="s">
        <v>485</v>
      </c>
      <c r="C28" s="1103" t="s">
        <v>206</v>
      </c>
      <c r="D28" s="1101">
        <v>134</v>
      </c>
      <c r="E28" s="1105">
        <v>21075</v>
      </c>
      <c r="F28" s="1106">
        <f t="shared" si="1"/>
        <v>1896.75</v>
      </c>
      <c r="G28" s="1106">
        <f t="shared" si="2"/>
        <v>1896.75</v>
      </c>
      <c r="H28" s="1106">
        <f t="shared" si="3"/>
        <v>24868.5</v>
      </c>
      <c r="I28" s="1107">
        <f t="shared" si="0"/>
        <v>3332379</v>
      </c>
      <c r="J28" s="1108" t="s">
        <v>1269</v>
      </c>
    </row>
    <row r="29" spans="1:10" ht="28.5">
      <c r="A29" s="811">
        <v>13</v>
      </c>
      <c r="B29" s="813" t="s">
        <v>823</v>
      </c>
      <c r="C29" s="860"/>
      <c r="D29" s="1047"/>
      <c r="E29" s="862"/>
      <c r="F29" s="1128">
        <f t="shared" si="1"/>
        <v>0</v>
      </c>
      <c r="G29" s="1128">
        <f t="shared" si="2"/>
        <v>0</v>
      </c>
      <c r="H29" s="1128">
        <f t="shared" si="3"/>
        <v>0</v>
      </c>
      <c r="I29" s="1129"/>
      <c r="J29" s="885"/>
    </row>
    <row r="30" spans="1:10" ht="312.75" customHeight="1">
      <c r="A30" s="811">
        <v>13.1</v>
      </c>
      <c r="B30" s="1028" t="s">
        <v>1580</v>
      </c>
      <c r="C30" s="860"/>
      <c r="D30" s="1047"/>
      <c r="E30" s="862"/>
      <c r="F30" s="1128">
        <f t="shared" si="1"/>
        <v>0</v>
      </c>
      <c r="G30" s="1128">
        <f t="shared" si="2"/>
        <v>0</v>
      </c>
      <c r="H30" s="1128">
        <f t="shared" si="3"/>
        <v>0</v>
      </c>
      <c r="I30" s="1129"/>
      <c r="J30" s="885"/>
    </row>
    <row r="31" spans="1:10" ht="30">
      <c r="A31" s="995" t="s">
        <v>1405</v>
      </c>
      <c r="B31" s="863" t="s">
        <v>502</v>
      </c>
      <c r="C31" s="812" t="s">
        <v>218</v>
      </c>
      <c r="D31" s="1047">
        <v>1</v>
      </c>
      <c r="E31" s="864">
        <v>2387578</v>
      </c>
      <c r="F31" s="1128">
        <f t="shared" si="1"/>
        <v>214882.02</v>
      </c>
      <c r="G31" s="1128">
        <f t="shared" si="2"/>
        <v>214882.02</v>
      </c>
      <c r="H31" s="1128">
        <f t="shared" si="3"/>
        <v>2817342.04</v>
      </c>
      <c r="I31" s="1129">
        <f t="shared" ref="I31:I46" si="8">H31*D31</f>
        <v>2817342.04</v>
      </c>
      <c r="J31" s="885" t="s">
        <v>1269</v>
      </c>
    </row>
    <row r="32" spans="1:10" ht="30">
      <c r="A32" s="995" t="s">
        <v>1406</v>
      </c>
      <c r="B32" s="863" t="s">
        <v>504</v>
      </c>
      <c r="C32" s="812" t="s">
        <v>218</v>
      </c>
      <c r="D32" s="1047">
        <v>1</v>
      </c>
      <c r="E32" s="864">
        <v>1672577</v>
      </c>
      <c r="F32" s="1128">
        <f t="shared" si="1"/>
        <v>150531.93</v>
      </c>
      <c r="G32" s="1128">
        <f t="shared" si="2"/>
        <v>150531.93</v>
      </c>
      <c r="H32" s="1128">
        <f t="shared" si="3"/>
        <v>1973640.8599999999</v>
      </c>
      <c r="I32" s="1129">
        <f t="shared" si="8"/>
        <v>1973640.8599999999</v>
      </c>
      <c r="J32" s="885" t="s">
        <v>1269</v>
      </c>
    </row>
    <row r="33" spans="1:10" ht="30">
      <c r="A33" s="995" t="s">
        <v>1407</v>
      </c>
      <c r="B33" s="863" t="s">
        <v>508</v>
      </c>
      <c r="C33" s="812" t="s">
        <v>218</v>
      </c>
      <c r="D33" s="1047">
        <v>1</v>
      </c>
      <c r="E33" s="809">
        <v>4622218</v>
      </c>
      <c r="F33" s="1128">
        <f t="shared" si="1"/>
        <v>415999.62</v>
      </c>
      <c r="G33" s="1128">
        <f t="shared" si="2"/>
        <v>415999.62</v>
      </c>
      <c r="H33" s="1128">
        <f t="shared" si="3"/>
        <v>5454217.2400000002</v>
      </c>
      <c r="I33" s="1129">
        <f t="shared" si="8"/>
        <v>5454217.2400000002</v>
      </c>
      <c r="J33" s="885" t="s">
        <v>1269</v>
      </c>
    </row>
    <row r="34" spans="1:10" ht="30">
      <c r="A34" s="995" t="s">
        <v>1408</v>
      </c>
      <c r="B34" s="863" t="s">
        <v>510</v>
      </c>
      <c r="C34" s="812" t="s">
        <v>218</v>
      </c>
      <c r="D34" s="1047">
        <v>1</v>
      </c>
      <c r="E34" s="809">
        <v>800867</v>
      </c>
      <c r="F34" s="1128">
        <f t="shared" si="1"/>
        <v>72078.03</v>
      </c>
      <c r="G34" s="1128">
        <f t="shared" si="2"/>
        <v>72078.03</v>
      </c>
      <c r="H34" s="1128">
        <f t="shared" si="3"/>
        <v>945023.06</v>
      </c>
      <c r="I34" s="1129">
        <f t="shared" si="8"/>
        <v>945023.06</v>
      </c>
      <c r="J34" s="885" t="s">
        <v>1269</v>
      </c>
    </row>
    <row r="35" spans="1:10" ht="15.75">
      <c r="A35" s="995" t="s">
        <v>1409</v>
      </c>
      <c r="B35" s="863" t="s">
        <v>1511</v>
      </c>
      <c r="C35" s="996" t="s">
        <v>218</v>
      </c>
      <c r="D35" s="1047">
        <v>1</v>
      </c>
      <c r="E35" s="809">
        <v>200000</v>
      </c>
      <c r="F35" s="1128">
        <f t="shared" si="1"/>
        <v>18000</v>
      </c>
      <c r="G35" s="1128">
        <f t="shared" si="2"/>
        <v>18000</v>
      </c>
      <c r="H35" s="1128">
        <f t="shared" si="3"/>
        <v>236000</v>
      </c>
      <c r="I35" s="1129">
        <f t="shared" si="8"/>
        <v>236000</v>
      </c>
      <c r="J35" s="885" t="s">
        <v>1481</v>
      </c>
    </row>
    <row r="36" spans="1:10" ht="15.75">
      <c r="A36" s="811">
        <v>13.2</v>
      </c>
      <c r="B36" s="863" t="s">
        <v>513</v>
      </c>
      <c r="C36" s="812" t="s">
        <v>825</v>
      </c>
      <c r="D36" s="1047">
        <v>35</v>
      </c>
      <c r="E36" s="809">
        <v>446927.69</v>
      </c>
      <c r="F36" s="1128">
        <f t="shared" si="1"/>
        <v>40223.492099999996</v>
      </c>
      <c r="G36" s="1128">
        <f t="shared" si="2"/>
        <v>40223.492099999996</v>
      </c>
      <c r="H36" s="1128">
        <f t="shared" si="3"/>
        <v>527374.67420000001</v>
      </c>
      <c r="I36" s="1129">
        <f t="shared" si="8"/>
        <v>18458113.596999999</v>
      </c>
      <c r="J36" s="885" t="s">
        <v>1281</v>
      </c>
    </row>
    <row r="37" spans="1:10" ht="60.75" customHeight="1">
      <c r="A37" s="811">
        <v>13.3</v>
      </c>
      <c r="B37" s="863" t="s">
        <v>1393</v>
      </c>
      <c r="C37" s="812" t="s">
        <v>218</v>
      </c>
      <c r="D37" s="1047">
        <v>1</v>
      </c>
      <c r="E37" s="864">
        <v>14454604</v>
      </c>
      <c r="F37" s="1128">
        <f t="shared" si="1"/>
        <v>1300914.3599999999</v>
      </c>
      <c r="G37" s="1128">
        <f t="shared" si="2"/>
        <v>1300914.3599999999</v>
      </c>
      <c r="H37" s="1128">
        <f t="shared" si="3"/>
        <v>17056432.719999999</v>
      </c>
      <c r="I37" s="1129">
        <f t="shared" si="8"/>
        <v>17056432.719999999</v>
      </c>
      <c r="J37" s="885" t="s">
        <v>1269</v>
      </c>
    </row>
    <row r="38" spans="1:10" ht="15.75">
      <c r="A38" s="811">
        <v>13.4</v>
      </c>
      <c r="B38" s="863" t="s">
        <v>515</v>
      </c>
      <c r="C38" s="812" t="s">
        <v>665</v>
      </c>
      <c r="D38" s="1048">
        <v>0.5</v>
      </c>
      <c r="E38" s="809">
        <v>192279.06</v>
      </c>
      <c r="F38" s="1128">
        <f t="shared" si="1"/>
        <v>17305.115399999999</v>
      </c>
      <c r="G38" s="1128">
        <f t="shared" si="2"/>
        <v>17305.115399999999</v>
      </c>
      <c r="H38" s="1128">
        <f t="shared" si="3"/>
        <v>226889.29080000002</v>
      </c>
      <c r="I38" s="1129">
        <f t="shared" si="8"/>
        <v>113444.64540000001</v>
      </c>
      <c r="J38" s="885" t="s">
        <v>1282</v>
      </c>
    </row>
    <row r="39" spans="1:10" ht="15.75">
      <c r="A39" s="811">
        <v>13.5</v>
      </c>
      <c r="B39" s="1028" t="s">
        <v>1564</v>
      </c>
      <c r="C39" s="812" t="s">
        <v>218</v>
      </c>
      <c r="D39" s="1047">
        <v>1</v>
      </c>
      <c r="E39" s="864">
        <v>7508145</v>
      </c>
      <c r="F39" s="1128">
        <f t="shared" si="1"/>
        <v>675733.04999999993</v>
      </c>
      <c r="G39" s="1128">
        <f t="shared" si="2"/>
        <v>675733.04999999993</v>
      </c>
      <c r="H39" s="1128">
        <f t="shared" si="3"/>
        <v>8859611.0999999996</v>
      </c>
      <c r="I39" s="1129">
        <f t="shared" si="8"/>
        <v>8859611.0999999996</v>
      </c>
      <c r="J39" s="885"/>
    </row>
    <row r="40" spans="1:10" ht="30">
      <c r="A40" s="811">
        <v>13.6</v>
      </c>
      <c r="B40" s="1028" t="s">
        <v>1565</v>
      </c>
      <c r="C40" s="812" t="s">
        <v>218</v>
      </c>
      <c r="D40" s="1047">
        <v>1</v>
      </c>
      <c r="E40" s="809">
        <v>5795297</v>
      </c>
      <c r="F40" s="1128">
        <f t="shared" si="1"/>
        <v>521576.73</v>
      </c>
      <c r="G40" s="1128">
        <f t="shared" si="2"/>
        <v>521576.73</v>
      </c>
      <c r="H40" s="1128">
        <f t="shared" si="3"/>
        <v>6838450.4600000009</v>
      </c>
      <c r="I40" s="1129">
        <f t="shared" si="8"/>
        <v>6838450.4600000009</v>
      </c>
      <c r="J40" s="885" t="s">
        <v>1269</v>
      </c>
    </row>
    <row r="41" spans="1:10" ht="52.9" customHeight="1">
      <c r="A41" s="811">
        <v>14</v>
      </c>
      <c r="B41" s="813" t="s">
        <v>519</v>
      </c>
      <c r="C41" s="859"/>
      <c r="D41" s="1050"/>
      <c r="E41" s="808"/>
      <c r="F41" s="1128">
        <f t="shared" si="1"/>
        <v>0</v>
      </c>
      <c r="G41" s="1128">
        <f t="shared" si="2"/>
        <v>0</v>
      </c>
      <c r="H41" s="1128">
        <f t="shared" si="3"/>
        <v>0</v>
      </c>
      <c r="I41" s="1129">
        <f t="shared" si="8"/>
        <v>0</v>
      </c>
      <c r="J41" s="885"/>
    </row>
    <row r="42" spans="1:10" ht="42.75">
      <c r="A42" s="811">
        <v>14.1</v>
      </c>
      <c r="B42" s="863" t="s">
        <v>1284</v>
      </c>
      <c r="C42" s="812" t="s">
        <v>176</v>
      </c>
      <c r="D42" s="1049">
        <v>200</v>
      </c>
      <c r="E42" s="862">
        <v>90371.05</v>
      </c>
      <c r="F42" s="1128">
        <f t="shared" si="1"/>
        <v>8133.3945000000003</v>
      </c>
      <c r="G42" s="1128">
        <f t="shared" si="2"/>
        <v>8133.3945000000003</v>
      </c>
      <c r="H42" s="1128">
        <f t="shared" si="3"/>
        <v>106637.83899999999</v>
      </c>
      <c r="I42" s="1129">
        <f t="shared" si="8"/>
        <v>21327567.799999997</v>
      </c>
      <c r="J42" s="1130" t="s">
        <v>1285</v>
      </c>
    </row>
    <row r="43" spans="1:10" ht="28.5">
      <c r="A43" s="811">
        <v>14.2</v>
      </c>
      <c r="B43" s="863" t="s">
        <v>827</v>
      </c>
      <c r="C43" s="812" t="s">
        <v>176</v>
      </c>
      <c r="D43" s="1047">
        <v>60</v>
      </c>
      <c r="E43" s="862">
        <v>93451.89</v>
      </c>
      <c r="F43" s="1128">
        <f t="shared" si="1"/>
        <v>8410.6700999999994</v>
      </c>
      <c r="G43" s="1128">
        <f t="shared" si="2"/>
        <v>8410.6700999999994</v>
      </c>
      <c r="H43" s="1128">
        <f t="shared" si="3"/>
        <v>110273.23020000001</v>
      </c>
      <c r="I43" s="1129">
        <f t="shared" si="8"/>
        <v>6616393.8119999999</v>
      </c>
      <c r="J43" s="1130" t="s">
        <v>1283</v>
      </c>
    </row>
    <row r="44" spans="1:10" ht="57">
      <c r="A44" s="995">
        <v>14.3</v>
      </c>
      <c r="B44" s="863" t="s">
        <v>828</v>
      </c>
      <c r="C44" s="812" t="s">
        <v>176</v>
      </c>
      <c r="D44" s="1049">
        <v>40</v>
      </c>
      <c r="E44" s="862">
        <v>93451.89</v>
      </c>
      <c r="F44" s="1128">
        <f t="shared" si="1"/>
        <v>8410.6700999999994</v>
      </c>
      <c r="G44" s="1128">
        <f t="shared" si="2"/>
        <v>8410.6700999999994</v>
      </c>
      <c r="H44" s="1128">
        <f t="shared" si="3"/>
        <v>110273.23020000001</v>
      </c>
      <c r="I44" s="1129">
        <f t="shared" si="8"/>
        <v>4410929.2080000006</v>
      </c>
      <c r="J44" s="1130" t="s">
        <v>1283</v>
      </c>
    </row>
    <row r="45" spans="1:10" ht="28.5">
      <c r="A45" s="995">
        <v>14.4</v>
      </c>
      <c r="B45" s="863" t="s">
        <v>523</v>
      </c>
      <c r="C45" s="812" t="s">
        <v>206</v>
      </c>
      <c r="D45" s="1047">
        <v>400</v>
      </c>
      <c r="E45" s="862">
        <v>2280.98</v>
      </c>
      <c r="F45" s="1128">
        <f t="shared" si="1"/>
        <v>205.28819999999999</v>
      </c>
      <c r="G45" s="1128">
        <f t="shared" si="2"/>
        <v>205.28819999999999</v>
      </c>
      <c r="H45" s="1128">
        <f t="shared" si="3"/>
        <v>2691.5563999999999</v>
      </c>
      <c r="I45" s="1129">
        <f t="shared" si="8"/>
        <v>1076622.56</v>
      </c>
      <c r="J45" s="1131" t="s">
        <v>1286</v>
      </c>
    </row>
    <row r="46" spans="1:10" ht="28.5">
      <c r="A46" s="995">
        <v>14.5</v>
      </c>
      <c r="B46" s="863" t="s">
        <v>1482</v>
      </c>
      <c r="C46" s="812" t="s">
        <v>206</v>
      </c>
      <c r="D46" s="1047">
        <v>200</v>
      </c>
      <c r="E46" s="862">
        <v>2280.98</v>
      </c>
      <c r="F46" s="1128">
        <f t="shared" si="1"/>
        <v>205.28819999999999</v>
      </c>
      <c r="G46" s="1128">
        <f t="shared" si="2"/>
        <v>205.28819999999999</v>
      </c>
      <c r="H46" s="1128">
        <f t="shared" si="3"/>
        <v>2691.5563999999999</v>
      </c>
      <c r="I46" s="1129">
        <f t="shared" si="8"/>
        <v>538311.28</v>
      </c>
      <c r="J46" s="1131" t="s">
        <v>1286</v>
      </c>
    </row>
    <row r="47" spans="1:10" ht="141.75">
      <c r="A47" s="995">
        <v>14.6</v>
      </c>
      <c r="B47" s="1064" t="s">
        <v>1592</v>
      </c>
      <c r="C47" s="1065" t="s">
        <v>365</v>
      </c>
      <c r="D47" s="1066">
        <v>1</v>
      </c>
      <c r="E47" s="1069">
        <v>495075</v>
      </c>
      <c r="F47" s="1067">
        <f t="shared" si="1"/>
        <v>44556.75</v>
      </c>
      <c r="G47" s="1067">
        <f t="shared" si="2"/>
        <v>44556.75</v>
      </c>
      <c r="H47" s="1067">
        <f t="shared" si="3"/>
        <v>584188.5</v>
      </c>
      <c r="I47" s="1068">
        <f t="shared" ref="I47" si="9">H47*D47</f>
        <v>584188.5</v>
      </c>
      <c r="J47" s="1131"/>
    </row>
    <row r="48" spans="1:10" ht="65.25" customHeight="1">
      <c r="A48" s="995">
        <v>14.7</v>
      </c>
      <c r="B48" s="863" t="s">
        <v>526</v>
      </c>
      <c r="C48" s="812" t="s">
        <v>365</v>
      </c>
      <c r="D48" s="1049">
        <v>1</v>
      </c>
      <c r="E48" s="867">
        <v>204618</v>
      </c>
      <c r="F48" s="1128">
        <f t="shared" si="1"/>
        <v>18415.62</v>
      </c>
      <c r="G48" s="1128">
        <f t="shared" si="2"/>
        <v>18415.62</v>
      </c>
      <c r="H48" s="1128">
        <f t="shared" si="3"/>
        <v>241449.24</v>
      </c>
      <c r="I48" s="1129">
        <f>H48*D48</f>
        <v>241449.24</v>
      </c>
      <c r="J48" s="885" t="s">
        <v>1269</v>
      </c>
    </row>
    <row r="49" spans="1:10" ht="49.5" customHeight="1">
      <c r="A49" s="811">
        <v>15</v>
      </c>
      <c r="B49" s="863" t="s">
        <v>527</v>
      </c>
      <c r="C49" s="812" t="s">
        <v>218</v>
      </c>
      <c r="D49" s="1049">
        <v>1</v>
      </c>
      <c r="E49" s="809">
        <v>8505467</v>
      </c>
      <c r="F49" s="1128">
        <f t="shared" si="1"/>
        <v>765492.03</v>
      </c>
      <c r="G49" s="1128">
        <f t="shared" si="2"/>
        <v>765492.03</v>
      </c>
      <c r="H49" s="1128">
        <f t="shared" si="3"/>
        <v>10036451.059999999</v>
      </c>
      <c r="I49" s="1129">
        <f>H49*D49</f>
        <v>10036451.059999999</v>
      </c>
      <c r="J49" s="885" t="s">
        <v>1269</v>
      </c>
    </row>
    <row r="50" spans="1:10" ht="28.5">
      <c r="A50" s="811">
        <v>16</v>
      </c>
      <c r="B50" s="813" t="s">
        <v>1483</v>
      </c>
      <c r="C50" s="859"/>
      <c r="D50" s="1050"/>
      <c r="E50" s="868"/>
      <c r="F50" s="1128">
        <f t="shared" si="1"/>
        <v>0</v>
      </c>
      <c r="G50" s="1128">
        <f t="shared" si="2"/>
        <v>0</v>
      </c>
      <c r="H50" s="1128">
        <f t="shared" si="3"/>
        <v>0</v>
      </c>
      <c r="I50" s="1129"/>
      <c r="J50" s="885"/>
    </row>
    <row r="51" spans="1:10" ht="28.5">
      <c r="A51" s="811">
        <v>16.100000000000001</v>
      </c>
      <c r="B51" s="813" t="s">
        <v>529</v>
      </c>
      <c r="C51" s="859"/>
      <c r="D51" s="1050"/>
      <c r="E51" s="868"/>
      <c r="F51" s="1128">
        <f t="shared" si="1"/>
        <v>0</v>
      </c>
      <c r="G51" s="1128">
        <f t="shared" si="2"/>
        <v>0</v>
      </c>
      <c r="H51" s="1128">
        <f t="shared" si="3"/>
        <v>0</v>
      </c>
      <c r="I51" s="1129"/>
      <c r="J51" s="885"/>
    </row>
    <row r="52" spans="1:10" ht="15.75">
      <c r="A52" s="995" t="s">
        <v>1411</v>
      </c>
      <c r="B52" s="863" t="s">
        <v>531</v>
      </c>
      <c r="C52" s="812" t="s">
        <v>218</v>
      </c>
      <c r="D52" s="1047">
        <v>1</v>
      </c>
      <c r="E52" s="869"/>
      <c r="F52" s="1128">
        <f t="shared" si="1"/>
        <v>0</v>
      </c>
      <c r="G52" s="1128">
        <f t="shared" si="2"/>
        <v>0</v>
      </c>
      <c r="H52" s="1128">
        <f t="shared" si="3"/>
        <v>0</v>
      </c>
      <c r="I52" s="1129"/>
      <c r="J52" s="885"/>
    </row>
    <row r="53" spans="1:10" ht="15.75">
      <c r="A53" s="995" t="s">
        <v>1412</v>
      </c>
      <c r="B53" s="863" t="s">
        <v>533</v>
      </c>
      <c r="C53" s="812" t="s">
        <v>218</v>
      </c>
      <c r="D53" s="1047">
        <v>1</v>
      </c>
      <c r="E53" s="869"/>
      <c r="F53" s="1128">
        <f t="shared" si="1"/>
        <v>0</v>
      </c>
      <c r="G53" s="1128">
        <f t="shared" si="2"/>
        <v>0</v>
      </c>
      <c r="H53" s="1128">
        <f t="shared" si="3"/>
        <v>0</v>
      </c>
      <c r="I53" s="1129"/>
      <c r="J53" s="885"/>
    </row>
    <row r="54" spans="1:10" ht="15.75">
      <c r="A54" s="811">
        <v>16.2</v>
      </c>
      <c r="B54" s="863" t="s">
        <v>536</v>
      </c>
      <c r="C54" s="812" t="s">
        <v>176</v>
      </c>
      <c r="D54" s="1051">
        <v>1060</v>
      </c>
      <c r="E54" s="862">
        <v>93451.89</v>
      </c>
      <c r="F54" s="1128">
        <f t="shared" si="1"/>
        <v>8410.6700999999994</v>
      </c>
      <c r="G54" s="1128">
        <f t="shared" si="2"/>
        <v>8410.6700999999994</v>
      </c>
      <c r="H54" s="1128">
        <f t="shared" si="3"/>
        <v>110273.23020000001</v>
      </c>
      <c r="I54" s="1129">
        <f>H54*D54</f>
        <v>116889624.01200001</v>
      </c>
      <c r="J54" s="1130" t="s">
        <v>1283</v>
      </c>
    </row>
    <row r="55" spans="1:10" ht="15.75">
      <c r="A55" s="811">
        <v>16.3</v>
      </c>
      <c r="B55" s="863" t="s">
        <v>537</v>
      </c>
      <c r="C55" s="812" t="s">
        <v>176</v>
      </c>
      <c r="D55" s="1051">
        <f>D54*0.05</f>
        <v>53</v>
      </c>
      <c r="E55" s="862">
        <v>118560.66</v>
      </c>
      <c r="F55" s="1128">
        <f t="shared" si="1"/>
        <v>10670.4594</v>
      </c>
      <c r="G55" s="1128">
        <f t="shared" si="2"/>
        <v>10670.4594</v>
      </c>
      <c r="H55" s="1128">
        <f t="shared" si="3"/>
        <v>139901.57879999999</v>
      </c>
      <c r="I55" s="1129">
        <f>H55*D55</f>
        <v>7414783.6763999993</v>
      </c>
      <c r="J55" s="1130" t="s">
        <v>1287</v>
      </c>
    </row>
    <row r="56" spans="1:10" ht="42.75">
      <c r="A56" s="811">
        <v>16.399999999999999</v>
      </c>
      <c r="B56" s="1038" t="s">
        <v>1573</v>
      </c>
      <c r="C56" s="859"/>
      <c r="D56" s="1050"/>
      <c r="E56" s="870"/>
      <c r="F56" s="1128">
        <f t="shared" si="1"/>
        <v>0</v>
      </c>
      <c r="G56" s="1128">
        <f t="shared" si="2"/>
        <v>0</v>
      </c>
      <c r="H56" s="1128">
        <f t="shared" si="3"/>
        <v>0</v>
      </c>
      <c r="I56" s="1129"/>
      <c r="J56" s="885"/>
    </row>
    <row r="57" spans="1:10" ht="15.75">
      <c r="A57" s="995" t="s">
        <v>1454</v>
      </c>
      <c r="B57" s="863" t="s">
        <v>540</v>
      </c>
      <c r="C57" s="812" t="s">
        <v>218</v>
      </c>
      <c r="D57" s="1047">
        <v>1</v>
      </c>
      <c r="E57" s="870"/>
      <c r="F57" s="1128">
        <f t="shared" si="1"/>
        <v>0</v>
      </c>
      <c r="G57" s="1128">
        <f t="shared" si="2"/>
        <v>0</v>
      </c>
      <c r="H57" s="1128">
        <f t="shared" si="3"/>
        <v>0</v>
      </c>
      <c r="I57" s="1129"/>
      <c r="J57" s="885"/>
    </row>
    <row r="58" spans="1:10" ht="15.75">
      <c r="A58" s="995" t="s">
        <v>1455</v>
      </c>
      <c r="B58" s="863" t="s">
        <v>542</v>
      </c>
      <c r="C58" s="812" t="s">
        <v>218</v>
      </c>
      <c r="D58" s="1047">
        <v>1</v>
      </c>
      <c r="E58" s="870"/>
      <c r="F58" s="1128">
        <f t="shared" si="1"/>
        <v>0</v>
      </c>
      <c r="G58" s="1128">
        <f t="shared" si="2"/>
        <v>0</v>
      </c>
      <c r="H58" s="1128">
        <f t="shared" si="3"/>
        <v>0</v>
      </c>
      <c r="I58" s="1129"/>
      <c r="J58" s="885"/>
    </row>
    <row r="59" spans="1:10" ht="15.75">
      <c r="A59" s="995" t="s">
        <v>1456</v>
      </c>
      <c r="B59" s="1026" t="s">
        <v>1566</v>
      </c>
      <c r="C59" s="812" t="s">
        <v>218</v>
      </c>
      <c r="D59" s="1047">
        <v>1</v>
      </c>
      <c r="E59" s="870"/>
      <c r="F59" s="1128">
        <f t="shared" si="1"/>
        <v>0</v>
      </c>
      <c r="G59" s="1128">
        <f t="shared" si="2"/>
        <v>0</v>
      </c>
      <c r="H59" s="1128">
        <f t="shared" si="3"/>
        <v>0</v>
      </c>
      <c r="I59" s="1129"/>
      <c r="J59" s="1132"/>
    </row>
    <row r="60" spans="1:10" ht="15.75">
      <c r="A60" s="811">
        <v>16.5</v>
      </c>
      <c r="B60" s="863" t="s">
        <v>545</v>
      </c>
      <c r="C60" s="812" t="s">
        <v>176</v>
      </c>
      <c r="D60" s="1051">
        <v>174</v>
      </c>
      <c r="E60" s="862">
        <v>93451.89</v>
      </c>
      <c r="F60" s="1128">
        <f t="shared" si="1"/>
        <v>8410.6700999999994</v>
      </c>
      <c r="G60" s="1128">
        <f t="shared" si="2"/>
        <v>8410.6700999999994</v>
      </c>
      <c r="H60" s="1128">
        <f t="shared" si="3"/>
        <v>110273.23020000001</v>
      </c>
      <c r="I60" s="1129">
        <f>H60*D60</f>
        <v>19187542.0548</v>
      </c>
      <c r="J60" s="1130" t="s">
        <v>1283</v>
      </c>
    </row>
    <row r="61" spans="1:10" ht="15.75">
      <c r="A61" s="811">
        <v>16.600000000000001</v>
      </c>
      <c r="B61" s="863" t="s">
        <v>546</v>
      </c>
      <c r="C61" s="812" t="s">
        <v>176</v>
      </c>
      <c r="D61" s="1051">
        <f>D60*0.05</f>
        <v>8.7000000000000011</v>
      </c>
      <c r="E61" s="862">
        <v>118560.66</v>
      </c>
      <c r="F61" s="1128">
        <f t="shared" si="1"/>
        <v>10670.4594</v>
      </c>
      <c r="G61" s="1128">
        <f t="shared" si="2"/>
        <v>10670.4594</v>
      </c>
      <c r="H61" s="1128">
        <f t="shared" si="3"/>
        <v>139901.57879999999</v>
      </c>
      <c r="I61" s="1129">
        <f>H61*D61</f>
        <v>1217143.7355599999</v>
      </c>
      <c r="J61" s="1130" t="s">
        <v>1287</v>
      </c>
    </row>
    <row r="62" spans="1:10" ht="157.5">
      <c r="A62" s="995">
        <v>16.7</v>
      </c>
      <c r="B62" s="1059" t="s">
        <v>1594</v>
      </c>
      <c r="C62" s="887" t="s">
        <v>254</v>
      </c>
      <c r="D62" s="1070">
        <v>2</v>
      </c>
      <c r="E62" s="1071">
        <v>1464180</v>
      </c>
      <c r="F62" s="1062">
        <f t="shared" si="1"/>
        <v>131776.19999999998</v>
      </c>
      <c r="G62" s="1062">
        <f t="shared" si="2"/>
        <v>131776.19999999998</v>
      </c>
      <c r="H62" s="1062">
        <f t="shared" si="3"/>
        <v>1727732.4</v>
      </c>
      <c r="I62" s="1063">
        <f>D62*H62</f>
        <v>3455464.8</v>
      </c>
      <c r="J62" s="1130"/>
    </row>
    <row r="63" spans="1:10" ht="15.75">
      <c r="A63" s="811">
        <v>17</v>
      </c>
      <c r="B63" s="813" t="s">
        <v>547</v>
      </c>
      <c r="C63" s="859"/>
      <c r="D63" s="1050"/>
      <c r="E63" s="871"/>
      <c r="F63" s="1128">
        <f t="shared" si="1"/>
        <v>0</v>
      </c>
      <c r="G63" s="1128">
        <f t="shared" si="2"/>
        <v>0</v>
      </c>
      <c r="H63" s="1128">
        <f t="shared" si="3"/>
        <v>0</v>
      </c>
      <c r="I63" s="1129"/>
      <c r="J63" s="885"/>
    </row>
    <row r="64" spans="1:10" ht="28.5">
      <c r="A64" s="811">
        <v>17.100000000000001</v>
      </c>
      <c r="B64" s="813" t="s">
        <v>548</v>
      </c>
      <c r="C64" s="859"/>
      <c r="D64" s="1050"/>
      <c r="E64" s="871"/>
      <c r="F64" s="1128">
        <f t="shared" si="1"/>
        <v>0</v>
      </c>
      <c r="G64" s="1128">
        <f t="shared" si="2"/>
        <v>0</v>
      </c>
      <c r="H64" s="1128">
        <f t="shared" si="3"/>
        <v>0</v>
      </c>
      <c r="I64" s="1129"/>
      <c r="J64" s="885"/>
    </row>
    <row r="65" spans="1:10" ht="30">
      <c r="A65" s="995" t="s">
        <v>1420</v>
      </c>
      <c r="B65" s="863" t="s">
        <v>550</v>
      </c>
      <c r="C65" s="812" t="s">
        <v>198</v>
      </c>
      <c r="D65" s="1090">
        <v>3000</v>
      </c>
      <c r="E65" s="862">
        <v>2488</v>
      </c>
      <c r="F65" s="1128">
        <f t="shared" si="1"/>
        <v>223.92</v>
      </c>
      <c r="G65" s="1128">
        <f t="shared" si="2"/>
        <v>223.92</v>
      </c>
      <c r="H65" s="1128">
        <f t="shared" si="3"/>
        <v>2935.84</v>
      </c>
      <c r="I65" s="1129">
        <f t="shared" ref="I65:I111" si="10">H65*D65</f>
        <v>8807520</v>
      </c>
      <c r="J65" s="885" t="s">
        <v>1269</v>
      </c>
    </row>
    <row r="66" spans="1:10" ht="15.75">
      <c r="A66" s="995" t="s">
        <v>1421</v>
      </c>
      <c r="B66" s="863" t="s">
        <v>552</v>
      </c>
      <c r="C66" s="812" t="s">
        <v>825</v>
      </c>
      <c r="D66" s="1053">
        <v>2</v>
      </c>
      <c r="E66" s="862">
        <v>488678.88</v>
      </c>
      <c r="F66" s="1128">
        <f t="shared" si="1"/>
        <v>43981.099199999997</v>
      </c>
      <c r="G66" s="1128">
        <f t="shared" si="2"/>
        <v>43981.099199999997</v>
      </c>
      <c r="H66" s="1128">
        <f t="shared" si="3"/>
        <v>576641.0784</v>
      </c>
      <c r="I66" s="1129">
        <f t="shared" si="10"/>
        <v>1153282.1568</v>
      </c>
      <c r="J66" s="1130" t="s">
        <v>1288</v>
      </c>
    </row>
    <row r="67" spans="1:10" ht="15.75">
      <c r="A67" s="995" t="s">
        <v>1422</v>
      </c>
      <c r="B67" s="863" t="s">
        <v>554</v>
      </c>
      <c r="C67" s="812" t="s">
        <v>825</v>
      </c>
      <c r="D67" s="1053">
        <v>2</v>
      </c>
      <c r="E67" s="862">
        <v>459114.77</v>
      </c>
      <c r="F67" s="1128">
        <f t="shared" si="1"/>
        <v>41320.329299999998</v>
      </c>
      <c r="G67" s="1128">
        <f t="shared" si="2"/>
        <v>41320.329299999998</v>
      </c>
      <c r="H67" s="1128">
        <f t="shared" si="3"/>
        <v>541755.42859999998</v>
      </c>
      <c r="I67" s="1129">
        <f t="shared" si="10"/>
        <v>1083510.8572</v>
      </c>
      <c r="J67" s="1130" t="s">
        <v>1289</v>
      </c>
    </row>
    <row r="68" spans="1:10" ht="15.75">
      <c r="A68" s="995" t="s">
        <v>1423</v>
      </c>
      <c r="B68" s="863" t="s">
        <v>556</v>
      </c>
      <c r="C68" s="816" t="s">
        <v>825</v>
      </c>
      <c r="D68" s="1052">
        <v>2</v>
      </c>
      <c r="E68" s="818">
        <v>265690.44</v>
      </c>
      <c r="F68" s="1128">
        <f t="shared" si="1"/>
        <v>23912.139599999999</v>
      </c>
      <c r="G68" s="1128">
        <f t="shared" si="2"/>
        <v>23912.139599999999</v>
      </c>
      <c r="H68" s="1128">
        <f t="shared" si="3"/>
        <v>313514.71919999999</v>
      </c>
      <c r="I68" s="1129">
        <f t="shared" si="10"/>
        <v>627029.43839999998</v>
      </c>
      <c r="J68" s="1133" t="s">
        <v>1291</v>
      </c>
    </row>
    <row r="69" spans="1:10" ht="15.75">
      <c r="A69" s="995" t="s">
        <v>1424</v>
      </c>
      <c r="B69" s="863" t="s">
        <v>558</v>
      </c>
      <c r="C69" s="817" t="s">
        <v>825</v>
      </c>
      <c r="D69" s="1047">
        <v>1.5</v>
      </c>
      <c r="E69" s="818">
        <v>147505.32</v>
      </c>
      <c r="F69" s="1128">
        <f t="shared" si="1"/>
        <v>13275.478800000001</v>
      </c>
      <c r="G69" s="1128">
        <f t="shared" si="2"/>
        <v>13275.478800000001</v>
      </c>
      <c r="H69" s="1128">
        <f t="shared" si="3"/>
        <v>174056.27760000003</v>
      </c>
      <c r="I69" s="1129">
        <f t="shared" si="10"/>
        <v>261084.41640000005</v>
      </c>
      <c r="J69" s="1133" t="s">
        <v>1292</v>
      </c>
    </row>
    <row r="70" spans="1:10" ht="15.75">
      <c r="A70" s="995" t="s">
        <v>1425</v>
      </c>
      <c r="B70" s="863" t="s">
        <v>560</v>
      </c>
      <c r="C70" s="817" t="s">
        <v>825</v>
      </c>
      <c r="D70" s="1047">
        <v>1.5</v>
      </c>
      <c r="E70" s="819">
        <v>115785.43</v>
      </c>
      <c r="F70" s="1128">
        <f t="shared" si="1"/>
        <v>10420.688699999999</v>
      </c>
      <c r="G70" s="1128">
        <f t="shared" si="2"/>
        <v>10420.688699999999</v>
      </c>
      <c r="H70" s="1128">
        <f t="shared" si="3"/>
        <v>136626.80739999999</v>
      </c>
      <c r="I70" s="1129">
        <f t="shared" si="10"/>
        <v>204940.21109999999</v>
      </c>
      <c r="J70" s="1133" t="s">
        <v>1293</v>
      </c>
    </row>
    <row r="71" spans="1:10" ht="25.5">
      <c r="A71" s="995" t="s">
        <v>1426</v>
      </c>
      <c r="B71" s="863" t="s">
        <v>562</v>
      </c>
      <c r="C71" s="817" t="s">
        <v>1290</v>
      </c>
      <c r="D71" s="1047">
        <v>5000</v>
      </c>
      <c r="E71" s="819">
        <f>113.32*1.05</f>
        <v>118.986</v>
      </c>
      <c r="F71" s="1128">
        <f t="shared" si="1"/>
        <v>10.708740000000001</v>
      </c>
      <c r="G71" s="1128">
        <f t="shared" si="2"/>
        <v>10.708740000000001</v>
      </c>
      <c r="H71" s="1128">
        <f t="shared" si="3"/>
        <v>140.40348</v>
      </c>
      <c r="I71" s="1129">
        <f t="shared" si="10"/>
        <v>702017.4</v>
      </c>
      <c r="J71" s="1134" t="s">
        <v>1294</v>
      </c>
    </row>
    <row r="72" spans="1:10" ht="25.5">
      <c r="A72" s="995" t="s">
        <v>1427</v>
      </c>
      <c r="B72" s="863" t="s">
        <v>564</v>
      </c>
      <c r="C72" s="817" t="s">
        <v>1290</v>
      </c>
      <c r="D72" s="1047">
        <v>10000</v>
      </c>
      <c r="E72" s="819">
        <f>90.66*1.05</f>
        <v>95.192999999999998</v>
      </c>
      <c r="F72" s="1128">
        <f t="shared" si="1"/>
        <v>8.5673700000000004</v>
      </c>
      <c r="G72" s="1128">
        <f t="shared" si="2"/>
        <v>8.5673700000000004</v>
      </c>
      <c r="H72" s="1128">
        <f t="shared" si="3"/>
        <v>112.32773999999999</v>
      </c>
      <c r="I72" s="1129">
        <f t="shared" si="10"/>
        <v>1123277.3999999999</v>
      </c>
      <c r="J72" s="1134" t="s">
        <v>1295</v>
      </c>
    </row>
    <row r="73" spans="1:10" ht="28.5">
      <c r="A73" s="811">
        <v>17.2</v>
      </c>
      <c r="B73" s="813" t="s">
        <v>565</v>
      </c>
      <c r="C73" s="859"/>
      <c r="D73" s="1050"/>
      <c r="E73" s="871"/>
      <c r="F73" s="1128">
        <f t="shared" si="1"/>
        <v>0</v>
      </c>
      <c r="G73" s="1128">
        <f t="shared" si="2"/>
        <v>0</v>
      </c>
      <c r="H73" s="1128">
        <f t="shared" si="3"/>
        <v>0</v>
      </c>
      <c r="I73" s="1129">
        <f t="shared" si="10"/>
        <v>0</v>
      </c>
      <c r="J73" s="885"/>
    </row>
    <row r="74" spans="1:10" ht="15.75">
      <c r="A74" s="995" t="s">
        <v>1428</v>
      </c>
      <c r="B74" s="863" t="s">
        <v>567</v>
      </c>
      <c r="C74" s="817" t="s">
        <v>825</v>
      </c>
      <c r="D74" s="1052">
        <v>16</v>
      </c>
      <c r="E74" s="819">
        <v>123673.44</v>
      </c>
      <c r="F74" s="1128">
        <f t="shared" si="1"/>
        <v>11130.6096</v>
      </c>
      <c r="G74" s="1128">
        <f t="shared" si="2"/>
        <v>11130.6096</v>
      </c>
      <c r="H74" s="1128">
        <f t="shared" si="3"/>
        <v>145934.65919999999</v>
      </c>
      <c r="I74" s="1129">
        <f t="shared" si="10"/>
        <v>2334954.5471999999</v>
      </c>
      <c r="J74" s="1133" t="s">
        <v>1296</v>
      </c>
    </row>
    <row r="75" spans="1:10" ht="15.75">
      <c r="A75" s="995" t="s">
        <v>1429</v>
      </c>
      <c r="B75" s="863" t="s">
        <v>571</v>
      </c>
      <c r="C75" s="817" t="s">
        <v>825</v>
      </c>
      <c r="D75" s="1052">
        <v>1.5</v>
      </c>
      <c r="E75" s="819">
        <v>187201.82</v>
      </c>
      <c r="F75" s="1128">
        <f t="shared" ref="F75:F137" si="11">E75*0.09</f>
        <v>16848.163799999998</v>
      </c>
      <c r="G75" s="1128">
        <f t="shared" ref="G75:G137" si="12">E75*0.09</f>
        <v>16848.163799999998</v>
      </c>
      <c r="H75" s="1128">
        <f t="shared" ref="H75:H137" si="13">E75+F75+G75</f>
        <v>220898.14760000003</v>
      </c>
      <c r="I75" s="1129">
        <f t="shared" si="10"/>
        <v>331347.22140000004</v>
      </c>
      <c r="J75" s="1133" t="s">
        <v>1297</v>
      </c>
    </row>
    <row r="76" spans="1:10" ht="15.75">
      <c r="A76" s="995" t="s">
        <v>1430</v>
      </c>
      <c r="B76" s="863" t="s">
        <v>573</v>
      </c>
      <c r="C76" s="817" t="s">
        <v>825</v>
      </c>
      <c r="D76" s="1052">
        <v>6</v>
      </c>
      <c r="E76" s="819">
        <v>254413.65</v>
      </c>
      <c r="F76" s="1128">
        <f t="shared" si="11"/>
        <v>22897.228499999997</v>
      </c>
      <c r="G76" s="1128">
        <f t="shared" si="12"/>
        <v>22897.228499999997</v>
      </c>
      <c r="H76" s="1128">
        <f t="shared" si="13"/>
        <v>300208.10699999996</v>
      </c>
      <c r="I76" s="1129">
        <f t="shared" si="10"/>
        <v>1801248.6419999998</v>
      </c>
      <c r="J76" s="1133" t="s">
        <v>1298</v>
      </c>
    </row>
    <row r="77" spans="1:10" ht="25.5">
      <c r="A77" s="995" t="s">
        <v>1431</v>
      </c>
      <c r="B77" s="863" t="s">
        <v>575</v>
      </c>
      <c r="C77" s="817" t="s">
        <v>825</v>
      </c>
      <c r="D77" s="1052">
        <v>5</v>
      </c>
      <c r="E77" s="819">
        <f>339970*1.05</f>
        <v>356968.5</v>
      </c>
      <c r="F77" s="1128">
        <f t="shared" si="11"/>
        <v>32127.164999999997</v>
      </c>
      <c r="G77" s="1128">
        <f t="shared" si="12"/>
        <v>32127.164999999997</v>
      </c>
      <c r="H77" s="1128">
        <f t="shared" si="13"/>
        <v>421222.82999999996</v>
      </c>
      <c r="I77" s="1129">
        <f t="shared" si="10"/>
        <v>2106114.15</v>
      </c>
      <c r="J77" s="1134" t="s">
        <v>1299</v>
      </c>
    </row>
    <row r="78" spans="1:10" ht="15.75">
      <c r="A78" s="995" t="s">
        <v>1432</v>
      </c>
      <c r="B78" s="863" t="s">
        <v>577</v>
      </c>
      <c r="C78" s="817" t="s">
        <v>825</v>
      </c>
      <c r="D78" s="1052">
        <v>7</v>
      </c>
      <c r="E78" s="819">
        <v>387033.75</v>
      </c>
      <c r="F78" s="1128">
        <f t="shared" si="11"/>
        <v>34833.037499999999</v>
      </c>
      <c r="G78" s="1128">
        <f t="shared" si="12"/>
        <v>34833.037499999999</v>
      </c>
      <c r="H78" s="1128">
        <f t="shared" si="13"/>
        <v>456699.82499999995</v>
      </c>
      <c r="I78" s="1129">
        <f t="shared" si="10"/>
        <v>3196898.7749999994</v>
      </c>
      <c r="J78" s="1133" t="s">
        <v>1300</v>
      </c>
    </row>
    <row r="79" spans="1:10" ht="15.75">
      <c r="A79" s="995" t="s">
        <v>1433</v>
      </c>
      <c r="B79" s="863" t="s">
        <v>579</v>
      </c>
      <c r="C79" s="817" t="s">
        <v>825</v>
      </c>
      <c r="D79" s="1052">
        <v>12</v>
      </c>
      <c r="E79" s="819">
        <v>448832.3</v>
      </c>
      <c r="F79" s="1128">
        <f t="shared" si="11"/>
        <v>40394.906999999999</v>
      </c>
      <c r="G79" s="1128">
        <f t="shared" si="12"/>
        <v>40394.906999999999</v>
      </c>
      <c r="H79" s="1128">
        <f t="shared" si="13"/>
        <v>529622.11399999994</v>
      </c>
      <c r="I79" s="1129">
        <f t="shared" si="10"/>
        <v>6355465.3679999989</v>
      </c>
      <c r="J79" s="1133" t="s">
        <v>1301</v>
      </c>
    </row>
    <row r="80" spans="1:10" ht="42.75">
      <c r="A80" s="811">
        <v>17.3</v>
      </c>
      <c r="B80" s="863" t="s">
        <v>580</v>
      </c>
      <c r="C80" s="859"/>
      <c r="D80" s="1050"/>
      <c r="E80" s="871"/>
      <c r="F80" s="1128">
        <f t="shared" si="11"/>
        <v>0</v>
      </c>
      <c r="G80" s="1128">
        <f t="shared" si="12"/>
        <v>0</v>
      </c>
      <c r="H80" s="1128">
        <f t="shared" si="13"/>
        <v>0</v>
      </c>
      <c r="I80" s="1129">
        <f t="shared" si="10"/>
        <v>0</v>
      </c>
      <c r="J80" s="885"/>
    </row>
    <row r="81" spans="1:10" ht="15.75">
      <c r="A81" s="995" t="s">
        <v>1434</v>
      </c>
      <c r="B81" s="863" t="s">
        <v>582</v>
      </c>
      <c r="C81" s="812" t="s">
        <v>665</v>
      </c>
      <c r="D81" s="1047">
        <v>0.5</v>
      </c>
      <c r="E81" s="862">
        <v>459114.77</v>
      </c>
      <c r="F81" s="1128">
        <f t="shared" si="11"/>
        <v>41320.329299999998</v>
      </c>
      <c r="G81" s="1128">
        <f t="shared" si="12"/>
        <v>41320.329299999998</v>
      </c>
      <c r="H81" s="1128">
        <f t="shared" si="13"/>
        <v>541755.42859999998</v>
      </c>
      <c r="I81" s="1129">
        <f t="shared" si="10"/>
        <v>270877.71429999999</v>
      </c>
      <c r="J81" s="885" t="s">
        <v>1302</v>
      </c>
    </row>
    <row r="82" spans="1:10" ht="42.75">
      <c r="A82" s="811">
        <v>17.399999999999999</v>
      </c>
      <c r="B82" s="863" t="s">
        <v>583</v>
      </c>
      <c r="C82" s="859"/>
      <c r="D82" s="1050"/>
      <c r="E82" s="808"/>
      <c r="F82" s="1128">
        <f t="shared" si="11"/>
        <v>0</v>
      </c>
      <c r="G82" s="1128">
        <f t="shared" si="12"/>
        <v>0</v>
      </c>
      <c r="H82" s="1128">
        <f t="shared" si="13"/>
        <v>0</v>
      </c>
      <c r="I82" s="1129">
        <f t="shared" si="10"/>
        <v>0</v>
      </c>
      <c r="J82" s="885"/>
    </row>
    <row r="83" spans="1:10" ht="30">
      <c r="A83" s="995" t="s">
        <v>1435</v>
      </c>
      <c r="B83" s="863" t="s">
        <v>585</v>
      </c>
      <c r="C83" s="812" t="s">
        <v>198</v>
      </c>
      <c r="D83" s="1049">
        <v>1500</v>
      </c>
      <c r="E83" s="809">
        <v>406</v>
      </c>
      <c r="F83" s="1128">
        <f t="shared" si="11"/>
        <v>36.54</v>
      </c>
      <c r="G83" s="1128">
        <f t="shared" si="12"/>
        <v>36.54</v>
      </c>
      <c r="H83" s="1128">
        <f t="shared" si="13"/>
        <v>479.08000000000004</v>
      </c>
      <c r="I83" s="1129">
        <f t="shared" si="10"/>
        <v>718620.00000000012</v>
      </c>
      <c r="J83" s="885" t="s">
        <v>1269</v>
      </c>
    </row>
    <row r="84" spans="1:10" ht="30">
      <c r="A84" s="995" t="s">
        <v>1436</v>
      </c>
      <c r="B84" s="863" t="s">
        <v>587</v>
      </c>
      <c r="C84" s="812" t="s">
        <v>198</v>
      </c>
      <c r="D84" s="1049">
        <v>750</v>
      </c>
      <c r="E84" s="809">
        <v>134</v>
      </c>
      <c r="F84" s="1128">
        <f t="shared" si="11"/>
        <v>12.059999999999999</v>
      </c>
      <c r="G84" s="1128">
        <f t="shared" si="12"/>
        <v>12.059999999999999</v>
      </c>
      <c r="H84" s="1128">
        <f t="shared" si="13"/>
        <v>158.12</v>
      </c>
      <c r="I84" s="1129">
        <f t="shared" si="10"/>
        <v>118590</v>
      </c>
      <c r="J84" s="885" t="s">
        <v>1269</v>
      </c>
    </row>
    <row r="85" spans="1:10" s="1146" customFormat="1" ht="28.5">
      <c r="A85" s="1139">
        <v>18</v>
      </c>
      <c r="B85" s="1140" t="s">
        <v>1512</v>
      </c>
      <c r="C85" s="1141"/>
      <c r="D85" s="1141"/>
      <c r="E85" s="1142"/>
      <c r="F85" s="1143">
        <f t="shared" si="11"/>
        <v>0</v>
      </c>
      <c r="G85" s="1143">
        <f t="shared" si="12"/>
        <v>0</v>
      </c>
      <c r="H85" s="1143">
        <f t="shared" si="13"/>
        <v>0</v>
      </c>
      <c r="I85" s="1144">
        <f t="shared" si="10"/>
        <v>0</v>
      </c>
      <c r="J85" s="1145"/>
    </row>
    <row r="86" spans="1:10" s="1146" customFormat="1" ht="15.75">
      <c r="A86" s="1139">
        <v>18.100000000000001</v>
      </c>
      <c r="B86" s="1147" t="s">
        <v>589</v>
      </c>
      <c r="C86" s="1141" t="s">
        <v>206</v>
      </c>
      <c r="D86" s="1141">
        <v>2</v>
      </c>
      <c r="E86" s="1142">
        <v>1937500</v>
      </c>
      <c r="F86" s="1143">
        <f t="shared" si="11"/>
        <v>174375</v>
      </c>
      <c r="G86" s="1143">
        <f t="shared" si="12"/>
        <v>174375</v>
      </c>
      <c r="H86" s="1143">
        <f t="shared" si="13"/>
        <v>2286250</v>
      </c>
      <c r="I86" s="1144">
        <f t="shared" si="10"/>
        <v>4572500</v>
      </c>
      <c r="J86" s="1145" t="s">
        <v>1303</v>
      </c>
    </row>
    <row r="87" spans="1:10" s="1146" customFormat="1" ht="28.5">
      <c r="A87" s="1139">
        <v>18.2</v>
      </c>
      <c r="B87" s="1148" t="s">
        <v>1574</v>
      </c>
      <c r="C87" s="1141" t="s">
        <v>206</v>
      </c>
      <c r="D87" s="1139">
        <f>3*2</f>
        <v>6</v>
      </c>
      <c r="E87" s="1142">
        <v>62012.84</v>
      </c>
      <c r="F87" s="1143">
        <f t="shared" si="11"/>
        <v>5581.1555999999991</v>
      </c>
      <c r="G87" s="1143">
        <f t="shared" si="12"/>
        <v>5581.1555999999991</v>
      </c>
      <c r="H87" s="1143">
        <f t="shared" si="13"/>
        <v>73175.151199999993</v>
      </c>
      <c r="I87" s="1144">
        <f t="shared" si="10"/>
        <v>439050.90719999996</v>
      </c>
      <c r="J87" s="1145" t="s">
        <v>1276</v>
      </c>
    </row>
    <row r="88" spans="1:10" s="1146" customFormat="1" ht="15.75">
      <c r="A88" s="1139">
        <v>18.3</v>
      </c>
      <c r="B88" s="1149" t="s">
        <v>1544</v>
      </c>
      <c r="C88" s="1150"/>
      <c r="D88" s="1139"/>
      <c r="E88" s="1142"/>
      <c r="F88" s="1143">
        <f t="shared" si="11"/>
        <v>0</v>
      </c>
      <c r="G88" s="1143">
        <f t="shared" si="12"/>
        <v>0</v>
      </c>
      <c r="H88" s="1143">
        <f t="shared" si="13"/>
        <v>0</v>
      </c>
      <c r="I88" s="1144">
        <f t="shared" si="10"/>
        <v>0</v>
      </c>
      <c r="J88" s="1145"/>
    </row>
    <row r="89" spans="1:10" s="1146" customFormat="1" ht="15.75">
      <c r="A89" s="1139" t="s">
        <v>1437</v>
      </c>
      <c r="B89" s="1151" t="s">
        <v>492</v>
      </c>
      <c r="C89" s="1150" t="s">
        <v>206</v>
      </c>
      <c r="D89" s="1139">
        <v>4</v>
      </c>
      <c r="E89" s="1142">
        <v>113696.64</v>
      </c>
      <c r="F89" s="1143">
        <f t="shared" si="11"/>
        <v>10232.6976</v>
      </c>
      <c r="G89" s="1143">
        <f t="shared" si="12"/>
        <v>10232.6976</v>
      </c>
      <c r="H89" s="1143">
        <f t="shared" si="13"/>
        <v>134162.03519999998</v>
      </c>
      <c r="I89" s="1144">
        <f t="shared" si="10"/>
        <v>536648.14079999994</v>
      </c>
      <c r="J89" s="1145" t="s">
        <v>1277</v>
      </c>
    </row>
    <row r="90" spans="1:10" s="1146" customFormat="1" ht="42.75">
      <c r="A90" s="1139">
        <v>18.399999999999999</v>
      </c>
      <c r="B90" s="1151" t="s">
        <v>495</v>
      </c>
      <c r="C90" s="1141" t="s">
        <v>206</v>
      </c>
      <c r="D90" s="1152">
        <v>12</v>
      </c>
      <c r="E90" s="1142">
        <v>9416.3799999999992</v>
      </c>
      <c r="F90" s="1143">
        <f t="shared" si="11"/>
        <v>847.47419999999988</v>
      </c>
      <c r="G90" s="1143">
        <f t="shared" si="12"/>
        <v>847.47419999999988</v>
      </c>
      <c r="H90" s="1143">
        <f t="shared" si="13"/>
        <v>11111.3284</v>
      </c>
      <c r="I90" s="1144">
        <f t="shared" si="10"/>
        <v>133335.94080000001</v>
      </c>
      <c r="J90" s="1145" t="s">
        <v>1278</v>
      </c>
    </row>
    <row r="91" spans="1:10" s="1146" customFormat="1" ht="15.75">
      <c r="A91" s="1139">
        <v>18.5</v>
      </c>
      <c r="B91" s="1151" t="s">
        <v>1567</v>
      </c>
      <c r="C91" s="1150" t="s">
        <v>206</v>
      </c>
      <c r="D91" s="1139">
        <v>6</v>
      </c>
      <c r="E91" s="1142">
        <v>31316.46</v>
      </c>
      <c r="F91" s="1143">
        <f t="shared" si="11"/>
        <v>2818.4813999999997</v>
      </c>
      <c r="G91" s="1143">
        <f t="shared" si="12"/>
        <v>2818.4813999999997</v>
      </c>
      <c r="H91" s="1143">
        <f t="shared" si="13"/>
        <v>36953.422799999993</v>
      </c>
      <c r="I91" s="1144">
        <f t="shared" si="10"/>
        <v>221720.53679999994</v>
      </c>
      <c r="J91" s="1145" t="s">
        <v>1279</v>
      </c>
    </row>
    <row r="92" spans="1:10" s="1146" customFormat="1" ht="28.5">
      <c r="A92" s="1139">
        <v>18.600000000000001</v>
      </c>
      <c r="B92" s="1151" t="s">
        <v>1545</v>
      </c>
      <c r="C92" s="1150" t="s">
        <v>206</v>
      </c>
      <c r="D92" s="1139">
        <v>2</v>
      </c>
      <c r="E92" s="1142">
        <v>222305.73</v>
      </c>
      <c r="F92" s="1143">
        <f t="shared" si="11"/>
        <v>20007.5157</v>
      </c>
      <c r="G92" s="1143">
        <f t="shared" si="12"/>
        <v>20007.5157</v>
      </c>
      <c r="H92" s="1143">
        <f t="shared" si="13"/>
        <v>262320.76140000002</v>
      </c>
      <c r="I92" s="1144">
        <f t="shared" si="10"/>
        <v>524641.52280000004</v>
      </c>
      <c r="J92" s="1145" t="s">
        <v>1280</v>
      </c>
    </row>
    <row r="93" spans="1:10" s="1146" customFormat="1" ht="30">
      <c r="A93" s="1139">
        <v>18.7</v>
      </c>
      <c r="B93" s="1153" t="s">
        <v>1547</v>
      </c>
      <c r="C93" s="1141" t="s">
        <v>206</v>
      </c>
      <c r="D93" s="1139">
        <v>12</v>
      </c>
      <c r="E93" s="1142">
        <v>1679</v>
      </c>
      <c r="F93" s="1143">
        <f t="shared" si="11"/>
        <v>151.10999999999999</v>
      </c>
      <c r="G93" s="1143">
        <f t="shared" si="12"/>
        <v>151.10999999999999</v>
      </c>
      <c r="H93" s="1143">
        <f t="shared" si="13"/>
        <v>1981.2199999999998</v>
      </c>
      <c r="I93" s="1144">
        <f t="shared" si="10"/>
        <v>23774.639999999999</v>
      </c>
      <c r="J93" s="1145" t="s">
        <v>1269</v>
      </c>
    </row>
    <row r="94" spans="1:10" s="1146" customFormat="1" ht="28.5">
      <c r="A94" s="1139">
        <v>18.8</v>
      </c>
      <c r="B94" s="1151" t="s">
        <v>1593</v>
      </c>
      <c r="C94" s="1150" t="s">
        <v>665</v>
      </c>
      <c r="D94" s="1154">
        <f>0.2*6</f>
        <v>1.2000000000000002</v>
      </c>
      <c r="E94" s="1142">
        <v>5967265.6100000003</v>
      </c>
      <c r="F94" s="1143">
        <f t="shared" si="11"/>
        <v>537053.90489999996</v>
      </c>
      <c r="G94" s="1143">
        <f t="shared" si="12"/>
        <v>537053.90489999996</v>
      </c>
      <c r="H94" s="1143">
        <f t="shared" si="13"/>
        <v>7041373.4198000003</v>
      </c>
      <c r="I94" s="1144">
        <f t="shared" si="10"/>
        <v>8449648.1037600022</v>
      </c>
      <c r="J94" s="1145" t="s">
        <v>1397</v>
      </c>
    </row>
    <row r="95" spans="1:10" s="1146" customFormat="1" ht="15.75">
      <c r="A95" s="1139">
        <v>18.899999999999999</v>
      </c>
      <c r="B95" s="1153" t="s">
        <v>1583</v>
      </c>
      <c r="C95" s="1141" t="s">
        <v>206</v>
      </c>
      <c r="D95" s="1139">
        <v>12</v>
      </c>
      <c r="E95" s="1142">
        <v>11401.29</v>
      </c>
      <c r="F95" s="1143">
        <f t="shared" si="11"/>
        <v>1026.1161</v>
      </c>
      <c r="G95" s="1143">
        <f t="shared" si="12"/>
        <v>1026.1161</v>
      </c>
      <c r="H95" s="1143">
        <f t="shared" si="13"/>
        <v>13453.522199999999</v>
      </c>
      <c r="I95" s="1144">
        <f t="shared" si="10"/>
        <v>161442.26639999999</v>
      </c>
      <c r="J95" s="1145" t="s">
        <v>1398</v>
      </c>
    </row>
    <row r="96" spans="1:10" ht="28.5">
      <c r="A96" s="811">
        <v>19</v>
      </c>
      <c r="B96" s="813" t="s">
        <v>592</v>
      </c>
      <c r="C96" s="859"/>
      <c r="D96" s="1054"/>
      <c r="E96" s="808"/>
      <c r="F96" s="1128">
        <f t="shared" si="11"/>
        <v>0</v>
      </c>
      <c r="G96" s="1128">
        <f t="shared" si="12"/>
        <v>0</v>
      </c>
      <c r="H96" s="1128">
        <f t="shared" si="13"/>
        <v>0</v>
      </c>
      <c r="I96" s="1129">
        <f t="shared" si="10"/>
        <v>0</v>
      </c>
      <c r="J96" s="885"/>
    </row>
    <row r="97" spans="1:10" ht="57">
      <c r="A97" s="811">
        <v>19.100000000000001</v>
      </c>
      <c r="B97" s="863" t="s">
        <v>1579</v>
      </c>
      <c r="C97" s="812" t="s">
        <v>206</v>
      </c>
      <c r="D97" s="1049">
        <v>350</v>
      </c>
      <c r="E97" s="809">
        <v>14141</v>
      </c>
      <c r="F97" s="1128">
        <f t="shared" si="11"/>
        <v>1272.69</v>
      </c>
      <c r="G97" s="1128">
        <f t="shared" si="12"/>
        <v>1272.69</v>
      </c>
      <c r="H97" s="1128">
        <f t="shared" si="13"/>
        <v>16686.38</v>
      </c>
      <c r="I97" s="1129">
        <f t="shared" si="10"/>
        <v>5840233</v>
      </c>
      <c r="J97" s="885" t="s">
        <v>1269</v>
      </c>
    </row>
    <row r="98" spans="1:10" ht="213.75">
      <c r="A98" s="811">
        <v>19.2</v>
      </c>
      <c r="B98" s="863" t="s">
        <v>830</v>
      </c>
      <c r="C98" s="812" t="s">
        <v>595</v>
      </c>
      <c r="D98" s="1049">
        <v>120</v>
      </c>
      <c r="E98" s="809">
        <v>35353</v>
      </c>
      <c r="F98" s="1128">
        <f t="shared" si="11"/>
        <v>3181.77</v>
      </c>
      <c r="G98" s="1128">
        <f t="shared" si="12"/>
        <v>3181.77</v>
      </c>
      <c r="H98" s="1128">
        <f t="shared" si="13"/>
        <v>41716.539999999994</v>
      </c>
      <c r="I98" s="1129">
        <f t="shared" si="10"/>
        <v>5005984.7999999989</v>
      </c>
      <c r="J98" s="885" t="s">
        <v>1269</v>
      </c>
    </row>
    <row r="99" spans="1:10" ht="57">
      <c r="A99" s="811">
        <v>20</v>
      </c>
      <c r="B99" s="813" t="s">
        <v>596</v>
      </c>
      <c r="C99" s="859"/>
      <c r="D99" s="1050"/>
      <c r="E99" s="808"/>
      <c r="F99" s="1128">
        <f t="shared" si="11"/>
        <v>0</v>
      </c>
      <c r="G99" s="1128">
        <f t="shared" si="12"/>
        <v>0</v>
      </c>
      <c r="H99" s="1128">
        <f t="shared" si="13"/>
        <v>0</v>
      </c>
      <c r="I99" s="1129">
        <f t="shared" si="10"/>
        <v>0</v>
      </c>
      <c r="J99" s="885"/>
    </row>
    <row r="100" spans="1:10" ht="15.75">
      <c r="A100" s="811">
        <v>20.100000000000001</v>
      </c>
      <c r="B100" s="863" t="s">
        <v>597</v>
      </c>
      <c r="C100" s="812" t="s">
        <v>206</v>
      </c>
      <c r="D100" s="1047">
        <v>10</v>
      </c>
      <c r="E100" s="809">
        <v>8520</v>
      </c>
      <c r="F100" s="1128">
        <f t="shared" si="11"/>
        <v>766.8</v>
      </c>
      <c r="G100" s="1128">
        <f t="shared" si="12"/>
        <v>766.8</v>
      </c>
      <c r="H100" s="1128">
        <f t="shared" si="13"/>
        <v>10053.599999999999</v>
      </c>
      <c r="I100" s="1129">
        <f t="shared" si="10"/>
        <v>100535.99999999999</v>
      </c>
      <c r="J100" s="1286" t="s">
        <v>1269</v>
      </c>
    </row>
    <row r="101" spans="1:10" ht="15.75">
      <c r="A101" s="811">
        <v>20.2</v>
      </c>
      <c r="B101" s="863" t="s">
        <v>598</v>
      </c>
      <c r="C101" s="812" t="s">
        <v>206</v>
      </c>
      <c r="D101" s="1047">
        <v>5</v>
      </c>
      <c r="E101" s="809">
        <v>64230</v>
      </c>
      <c r="F101" s="1128">
        <f t="shared" si="11"/>
        <v>5780.7</v>
      </c>
      <c r="G101" s="1128">
        <f t="shared" si="12"/>
        <v>5780.7</v>
      </c>
      <c r="H101" s="1128">
        <f t="shared" si="13"/>
        <v>75791.399999999994</v>
      </c>
      <c r="I101" s="1129">
        <f t="shared" si="10"/>
        <v>378957</v>
      </c>
      <c r="J101" s="1286"/>
    </row>
    <row r="102" spans="1:10" ht="15.75">
      <c r="A102" s="995">
        <v>20.3</v>
      </c>
      <c r="B102" s="863" t="s">
        <v>599</v>
      </c>
      <c r="C102" s="812" t="s">
        <v>206</v>
      </c>
      <c r="D102" s="1047">
        <v>10</v>
      </c>
      <c r="E102" s="809">
        <v>10650</v>
      </c>
      <c r="F102" s="1128">
        <f t="shared" si="11"/>
        <v>958.5</v>
      </c>
      <c r="G102" s="1128">
        <f t="shared" si="12"/>
        <v>958.5</v>
      </c>
      <c r="H102" s="1128">
        <f t="shared" si="13"/>
        <v>12567</v>
      </c>
      <c r="I102" s="1129">
        <f t="shared" si="10"/>
        <v>125670</v>
      </c>
      <c r="J102" s="1286"/>
    </row>
    <row r="103" spans="1:10" ht="15.75">
      <c r="A103" s="995">
        <v>20.399999999999999</v>
      </c>
      <c r="B103" s="863" t="s">
        <v>600</v>
      </c>
      <c r="C103" s="812" t="s">
        <v>206</v>
      </c>
      <c r="D103" s="1047">
        <v>15</v>
      </c>
      <c r="E103" s="809">
        <v>16877</v>
      </c>
      <c r="F103" s="1128">
        <f t="shared" si="11"/>
        <v>1518.9299999999998</v>
      </c>
      <c r="G103" s="1128">
        <f t="shared" si="12"/>
        <v>1518.9299999999998</v>
      </c>
      <c r="H103" s="1128">
        <f t="shared" si="13"/>
        <v>19914.86</v>
      </c>
      <c r="I103" s="1129">
        <f t="shared" si="10"/>
        <v>298722.90000000002</v>
      </c>
      <c r="J103" s="1286"/>
    </row>
    <row r="104" spans="1:10" ht="15.75">
      <c r="A104" s="995">
        <v>20.5</v>
      </c>
      <c r="B104" s="863" t="s">
        <v>601</v>
      </c>
      <c r="C104" s="812" t="s">
        <v>206</v>
      </c>
      <c r="D104" s="1047">
        <v>15</v>
      </c>
      <c r="E104" s="809">
        <v>28018</v>
      </c>
      <c r="F104" s="1128">
        <f t="shared" si="11"/>
        <v>2521.62</v>
      </c>
      <c r="G104" s="1128">
        <f t="shared" si="12"/>
        <v>2521.62</v>
      </c>
      <c r="H104" s="1128">
        <f t="shared" si="13"/>
        <v>33061.24</v>
      </c>
      <c r="I104" s="1129">
        <f t="shared" si="10"/>
        <v>495918.6</v>
      </c>
      <c r="J104" s="1286"/>
    </row>
    <row r="105" spans="1:10" ht="15.75">
      <c r="A105" s="995">
        <v>20.6</v>
      </c>
      <c r="B105" s="863" t="s">
        <v>602</v>
      </c>
      <c r="C105" s="812" t="s">
        <v>206</v>
      </c>
      <c r="D105" s="1047">
        <v>6</v>
      </c>
      <c r="E105" s="809">
        <v>52760</v>
      </c>
      <c r="F105" s="1128">
        <f t="shared" si="11"/>
        <v>4748.3999999999996</v>
      </c>
      <c r="G105" s="1128">
        <f t="shared" si="12"/>
        <v>4748.3999999999996</v>
      </c>
      <c r="H105" s="1128">
        <f t="shared" si="13"/>
        <v>62256.800000000003</v>
      </c>
      <c r="I105" s="1129">
        <f t="shared" si="10"/>
        <v>373540.80000000005</v>
      </c>
      <c r="J105" s="1286"/>
    </row>
    <row r="106" spans="1:10" ht="15.75">
      <c r="A106" s="995">
        <v>20.7</v>
      </c>
      <c r="B106" s="863" t="s">
        <v>603</v>
      </c>
      <c r="C106" s="812" t="s">
        <v>604</v>
      </c>
      <c r="D106" s="1047">
        <v>10</v>
      </c>
      <c r="E106" s="809">
        <v>13928</v>
      </c>
      <c r="F106" s="1128">
        <f t="shared" si="11"/>
        <v>1253.52</v>
      </c>
      <c r="G106" s="1128">
        <f t="shared" si="12"/>
        <v>1253.52</v>
      </c>
      <c r="H106" s="1128">
        <f t="shared" si="13"/>
        <v>16435.04</v>
      </c>
      <c r="I106" s="1129">
        <f t="shared" si="10"/>
        <v>164350.40000000002</v>
      </c>
      <c r="J106" s="1286"/>
    </row>
    <row r="107" spans="1:10" ht="101.45" customHeight="1">
      <c r="A107" s="811">
        <v>21</v>
      </c>
      <c r="B107" s="1039" t="s">
        <v>1575</v>
      </c>
      <c r="C107" s="859"/>
      <c r="D107" s="1050"/>
      <c r="E107" s="808"/>
      <c r="F107" s="1128">
        <f t="shared" si="11"/>
        <v>0</v>
      </c>
      <c r="G107" s="1128">
        <f t="shared" si="12"/>
        <v>0</v>
      </c>
      <c r="H107" s="1128">
        <f t="shared" si="13"/>
        <v>0</v>
      </c>
      <c r="I107" s="1129">
        <f t="shared" si="10"/>
        <v>0</v>
      </c>
      <c r="J107" s="1132"/>
    </row>
    <row r="108" spans="1:10" ht="202.9" customHeight="1">
      <c r="A108" s="840">
        <v>21.1</v>
      </c>
      <c r="B108" s="875" t="s">
        <v>1513</v>
      </c>
      <c r="C108" s="873" t="s">
        <v>604</v>
      </c>
      <c r="D108" s="1049">
        <v>1</v>
      </c>
      <c r="E108" s="874">
        <v>21426846</v>
      </c>
      <c r="F108" s="1128">
        <f t="shared" si="11"/>
        <v>1928416.14</v>
      </c>
      <c r="G108" s="1128">
        <f t="shared" si="12"/>
        <v>1928416.14</v>
      </c>
      <c r="H108" s="1128">
        <f t="shared" si="13"/>
        <v>25283678.280000001</v>
      </c>
      <c r="I108" s="1129">
        <f t="shared" si="10"/>
        <v>25283678.280000001</v>
      </c>
      <c r="J108" s="885" t="s">
        <v>1269</v>
      </c>
    </row>
    <row r="109" spans="1:10" ht="31.5" customHeight="1">
      <c r="A109" s="840">
        <v>21.2</v>
      </c>
      <c r="B109" s="875" t="s">
        <v>607</v>
      </c>
      <c r="C109" s="873" t="s">
        <v>604</v>
      </c>
      <c r="D109" s="1047">
        <v>1</v>
      </c>
      <c r="E109" s="809">
        <v>611935</v>
      </c>
      <c r="F109" s="1128">
        <f t="shared" si="11"/>
        <v>55074.15</v>
      </c>
      <c r="G109" s="1128">
        <f t="shared" si="12"/>
        <v>55074.15</v>
      </c>
      <c r="H109" s="1128">
        <f t="shared" si="13"/>
        <v>722083.3</v>
      </c>
      <c r="I109" s="1129">
        <f t="shared" si="10"/>
        <v>722083.3</v>
      </c>
      <c r="J109" s="1288" t="s">
        <v>1269</v>
      </c>
    </row>
    <row r="110" spans="1:10" ht="15.75">
      <c r="A110" s="840">
        <v>21.3</v>
      </c>
      <c r="B110" s="1012" t="s">
        <v>608</v>
      </c>
      <c r="C110" s="877" t="s">
        <v>206</v>
      </c>
      <c r="D110" s="1047">
        <v>1</v>
      </c>
      <c r="E110" s="809">
        <v>184998</v>
      </c>
      <c r="F110" s="1128">
        <f t="shared" si="11"/>
        <v>16649.82</v>
      </c>
      <c r="G110" s="1128">
        <f t="shared" si="12"/>
        <v>16649.82</v>
      </c>
      <c r="H110" s="1128">
        <f t="shared" si="13"/>
        <v>218297.64</v>
      </c>
      <c r="I110" s="1129">
        <f t="shared" si="10"/>
        <v>218297.64</v>
      </c>
      <c r="J110" s="1289"/>
    </row>
    <row r="111" spans="1:10" ht="15" customHeight="1">
      <c r="A111" s="840">
        <v>21.4</v>
      </c>
      <c r="B111" s="999" t="s">
        <v>1484</v>
      </c>
      <c r="C111" s="1290" t="s">
        <v>604</v>
      </c>
      <c r="D111" s="1293">
        <v>1</v>
      </c>
      <c r="E111" s="1296">
        <v>1000000</v>
      </c>
      <c r="F111" s="1299">
        <f t="shared" si="11"/>
        <v>90000</v>
      </c>
      <c r="G111" s="1299">
        <f t="shared" si="12"/>
        <v>90000</v>
      </c>
      <c r="H111" s="1299">
        <f t="shared" si="13"/>
        <v>1180000</v>
      </c>
      <c r="I111" s="1302">
        <f t="shared" si="10"/>
        <v>1180000</v>
      </c>
      <c r="J111" s="1289" t="s">
        <v>1481</v>
      </c>
    </row>
    <row r="112" spans="1:10" ht="15" customHeight="1">
      <c r="A112" s="840">
        <v>21.5</v>
      </c>
      <c r="B112" s="999" t="s">
        <v>1485</v>
      </c>
      <c r="C112" s="1291"/>
      <c r="D112" s="1294"/>
      <c r="E112" s="1297"/>
      <c r="F112" s="1300"/>
      <c r="G112" s="1300"/>
      <c r="H112" s="1300"/>
      <c r="I112" s="1303"/>
      <c r="J112" s="1289"/>
    </row>
    <row r="113" spans="1:10" ht="15" customHeight="1">
      <c r="A113" s="840">
        <v>21.6</v>
      </c>
      <c r="B113" s="999" t="s">
        <v>1486</v>
      </c>
      <c r="C113" s="1291"/>
      <c r="D113" s="1294"/>
      <c r="E113" s="1297"/>
      <c r="F113" s="1300"/>
      <c r="G113" s="1300"/>
      <c r="H113" s="1300"/>
      <c r="I113" s="1303"/>
      <c r="J113" s="1289"/>
    </row>
    <row r="114" spans="1:10" ht="15" customHeight="1">
      <c r="A114" s="840">
        <v>21.7</v>
      </c>
      <c r="B114" s="999" t="s">
        <v>1487</v>
      </c>
      <c r="C114" s="1291"/>
      <c r="D114" s="1294"/>
      <c r="E114" s="1297"/>
      <c r="F114" s="1300"/>
      <c r="G114" s="1300"/>
      <c r="H114" s="1300"/>
      <c r="I114" s="1303"/>
      <c r="J114" s="1289"/>
    </row>
    <row r="115" spans="1:10" ht="15" customHeight="1">
      <c r="A115" s="840">
        <v>21.8</v>
      </c>
      <c r="B115" s="999" t="s">
        <v>1488</v>
      </c>
      <c r="C115" s="1291"/>
      <c r="D115" s="1294"/>
      <c r="E115" s="1297"/>
      <c r="F115" s="1300"/>
      <c r="G115" s="1300"/>
      <c r="H115" s="1300"/>
      <c r="I115" s="1303"/>
      <c r="J115" s="1289"/>
    </row>
    <row r="116" spans="1:10" ht="15" customHeight="1">
      <c r="A116" s="840">
        <v>21.9</v>
      </c>
      <c r="B116" s="999" t="s">
        <v>1489</v>
      </c>
      <c r="C116" s="1292"/>
      <c r="D116" s="1295"/>
      <c r="E116" s="1298"/>
      <c r="F116" s="1301"/>
      <c r="G116" s="1301"/>
      <c r="H116" s="1301"/>
      <c r="I116" s="1304"/>
      <c r="J116" s="1305"/>
    </row>
    <row r="117" spans="1:10" ht="28.5">
      <c r="A117" s="840">
        <v>22</v>
      </c>
      <c r="B117" s="872" t="s">
        <v>832</v>
      </c>
      <c r="C117" s="878"/>
      <c r="D117" s="1050"/>
      <c r="E117" s="808"/>
      <c r="F117" s="1128">
        <f t="shared" si="11"/>
        <v>0</v>
      </c>
      <c r="G117" s="1128">
        <f t="shared" si="12"/>
        <v>0</v>
      </c>
      <c r="H117" s="1128">
        <f t="shared" si="13"/>
        <v>0</v>
      </c>
      <c r="I117" s="1129"/>
      <c r="J117" s="885"/>
    </row>
    <row r="118" spans="1:10" ht="57">
      <c r="A118" s="840">
        <v>22.1</v>
      </c>
      <c r="B118" s="1000" t="s">
        <v>1490</v>
      </c>
      <c r="C118" s="873" t="s">
        <v>595</v>
      </c>
      <c r="D118" s="1049">
        <v>4</v>
      </c>
      <c r="E118" s="1155">
        <v>2361316</v>
      </c>
      <c r="F118" s="1128">
        <f t="shared" si="11"/>
        <v>212518.44</v>
      </c>
      <c r="G118" s="1128">
        <f t="shared" si="12"/>
        <v>212518.44</v>
      </c>
      <c r="H118" s="1128">
        <f t="shared" si="13"/>
        <v>2786352.88</v>
      </c>
      <c r="I118" s="1129">
        <f t="shared" ref="I118:I155" si="14">H118*D118</f>
        <v>11145411.52</v>
      </c>
      <c r="J118" s="1286" t="s">
        <v>1269</v>
      </c>
    </row>
    <row r="119" spans="1:10" ht="85.5">
      <c r="A119" s="840">
        <v>22.2</v>
      </c>
      <c r="B119" s="1000" t="s">
        <v>1491</v>
      </c>
      <c r="C119" s="873" t="s">
        <v>595</v>
      </c>
      <c r="D119" s="1049">
        <v>2</v>
      </c>
      <c r="E119" s="1155">
        <v>2361316</v>
      </c>
      <c r="F119" s="1128">
        <f t="shared" si="11"/>
        <v>212518.44</v>
      </c>
      <c r="G119" s="1128">
        <f t="shared" si="12"/>
        <v>212518.44</v>
      </c>
      <c r="H119" s="1128">
        <f t="shared" si="13"/>
        <v>2786352.88</v>
      </c>
      <c r="I119" s="1129">
        <f t="shared" si="14"/>
        <v>5572705.7599999998</v>
      </c>
      <c r="J119" s="1286"/>
    </row>
    <row r="120" spans="1:10" ht="66.75" customHeight="1">
      <c r="A120" s="840">
        <v>22.3</v>
      </c>
      <c r="B120" s="863" t="s">
        <v>1492</v>
      </c>
      <c r="C120" s="873" t="s">
        <v>595</v>
      </c>
      <c r="D120" s="1049">
        <v>4</v>
      </c>
      <c r="E120" s="862">
        <v>2361316</v>
      </c>
      <c r="F120" s="1128">
        <f t="shared" si="11"/>
        <v>212518.44</v>
      </c>
      <c r="G120" s="1128">
        <f t="shared" si="12"/>
        <v>212518.44</v>
      </c>
      <c r="H120" s="1128">
        <f t="shared" si="13"/>
        <v>2786352.88</v>
      </c>
      <c r="I120" s="1129">
        <f t="shared" si="14"/>
        <v>11145411.52</v>
      </c>
      <c r="J120" s="1286"/>
    </row>
    <row r="121" spans="1:10" ht="66.75" customHeight="1">
      <c r="A121" s="840">
        <v>22.4</v>
      </c>
      <c r="B121" s="1016" t="s">
        <v>837</v>
      </c>
      <c r="C121" s="873" t="s">
        <v>595</v>
      </c>
      <c r="D121" s="1049">
        <v>2</v>
      </c>
      <c r="E121" s="862">
        <v>2330373</v>
      </c>
      <c r="F121" s="1128">
        <f t="shared" ref="F121" si="15">E121*0.09</f>
        <v>209733.56999999998</v>
      </c>
      <c r="G121" s="1128">
        <f t="shared" ref="G121" si="16">E121*0.09</f>
        <v>209733.56999999998</v>
      </c>
      <c r="H121" s="1128">
        <f t="shared" ref="H121" si="17">E121+F121+G121</f>
        <v>2749840.1399999997</v>
      </c>
      <c r="I121" s="1129">
        <f t="shared" si="14"/>
        <v>5499680.2799999993</v>
      </c>
      <c r="J121" s="1286"/>
    </row>
    <row r="122" spans="1:10" ht="107.25" customHeight="1">
      <c r="A122" s="840">
        <v>22.5</v>
      </c>
      <c r="B122" s="1026" t="s">
        <v>1570</v>
      </c>
      <c r="C122" s="873" t="s">
        <v>218</v>
      </c>
      <c r="D122" s="1049">
        <v>1</v>
      </c>
      <c r="E122" s="862">
        <v>3758000</v>
      </c>
      <c r="F122" s="1128">
        <f t="shared" si="11"/>
        <v>338220</v>
      </c>
      <c r="G122" s="1128">
        <f t="shared" si="12"/>
        <v>338220</v>
      </c>
      <c r="H122" s="1128">
        <f t="shared" si="13"/>
        <v>4434440</v>
      </c>
      <c r="I122" s="1129">
        <f t="shared" si="14"/>
        <v>4434440</v>
      </c>
      <c r="J122" s="1286"/>
    </row>
    <row r="123" spans="1:10" ht="15.75">
      <c r="A123" s="840">
        <v>23</v>
      </c>
      <c r="B123" s="872" t="s">
        <v>610</v>
      </c>
      <c r="C123" s="878"/>
      <c r="D123" s="1054"/>
      <c r="E123" s="862"/>
      <c r="F123" s="1128">
        <f t="shared" si="11"/>
        <v>0</v>
      </c>
      <c r="G123" s="1128">
        <f t="shared" si="12"/>
        <v>0</v>
      </c>
      <c r="H123" s="1128">
        <f t="shared" si="13"/>
        <v>0</v>
      </c>
      <c r="I123" s="1129">
        <f t="shared" si="14"/>
        <v>0</v>
      </c>
      <c r="J123" s="885"/>
    </row>
    <row r="124" spans="1:10" ht="57">
      <c r="A124" s="840">
        <v>23.1</v>
      </c>
      <c r="B124" s="863" t="s">
        <v>838</v>
      </c>
      <c r="C124" s="873" t="s">
        <v>206</v>
      </c>
      <c r="D124" s="1049">
        <v>8</v>
      </c>
      <c r="E124" s="1156">
        <v>2895582.64</v>
      </c>
      <c r="F124" s="1128">
        <f t="shared" si="11"/>
        <v>260602.4376</v>
      </c>
      <c r="G124" s="1128">
        <f t="shared" si="12"/>
        <v>260602.4376</v>
      </c>
      <c r="H124" s="1128">
        <f t="shared" si="13"/>
        <v>3416787.5151999998</v>
      </c>
      <c r="I124" s="1129">
        <f t="shared" si="14"/>
        <v>27334300.121599998</v>
      </c>
      <c r="J124" s="885" t="s">
        <v>1304</v>
      </c>
    </row>
    <row r="125" spans="1:10" ht="42.75">
      <c r="A125" s="840">
        <v>23.2</v>
      </c>
      <c r="B125" s="1016" t="s">
        <v>839</v>
      </c>
      <c r="C125" s="879" t="s">
        <v>206</v>
      </c>
      <c r="D125" s="1049">
        <v>2</v>
      </c>
      <c r="E125" s="1156">
        <v>2850000</v>
      </c>
      <c r="F125" s="1128">
        <f t="shared" si="11"/>
        <v>256500</v>
      </c>
      <c r="G125" s="1128">
        <f t="shared" si="12"/>
        <v>256500</v>
      </c>
      <c r="H125" s="1128">
        <f t="shared" si="13"/>
        <v>3363000</v>
      </c>
      <c r="I125" s="1129">
        <f t="shared" si="14"/>
        <v>6726000</v>
      </c>
      <c r="J125" s="885" t="s">
        <v>1269</v>
      </c>
    </row>
    <row r="126" spans="1:10" ht="42.75">
      <c r="A126" s="840">
        <v>23.3</v>
      </c>
      <c r="B126" s="863" t="s">
        <v>841</v>
      </c>
      <c r="C126" s="873" t="s">
        <v>206</v>
      </c>
      <c r="D126" s="1049">
        <v>1</v>
      </c>
      <c r="E126" s="1156">
        <v>1219192.69</v>
      </c>
      <c r="F126" s="1128">
        <f t="shared" si="11"/>
        <v>109727.34209999999</v>
      </c>
      <c r="G126" s="1128">
        <f t="shared" si="12"/>
        <v>109727.34209999999</v>
      </c>
      <c r="H126" s="1128">
        <f t="shared" si="13"/>
        <v>1438647.3742</v>
      </c>
      <c r="I126" s="1129">
        <f t="shared" si="14"/>
        <v>1438647.3742</v>
      </c>
      <c r="J126" s="885" t="s">
        <v>1305</v>
      </c>
    </row>
    <row r="127" spans="1:10" ht="57">
      <c r="A127" s="840">
        <v>23.4</v>
      </c>
      <c r="B127" s="863" t="s">
        <v>842</v>
      </c>
      <c r="C127" s="873" t="s">
        <v>206</v>
      </c>
      <c r="D127" s="1049">
        <v>1</v>
      </c>
      <c r="E127" s="898">
        <v>1200000</v>
      </c>
      <c r="F127" s="1128">
        <f t="shared" si="11"/>
        <v>108000</v>
      </c>
      <c r="G127" s="1128">
        <f t="shared" si="12"/>
        <v>108000</v>
      </c>
      <c r="H127" s="1128">
        <f t="shared" si="13"/>
        <v>1416000</v>
      </c>
      <c r="I127" s="1129">
        <f t="shared" si="14"/>
        <v>1416000</v>
      </c>
      <c r="J127" s="885" t="s">
        <v>1269</v>
      </c>
    </row>
    <row r="128" spans="1:10" ht="71.25">
      <c r="A128" s="840">
        <v>23.5</v>
      </c>
      <c r="B128" s="1026" t="s">
        <v>1602</v>
      </c>
      <c r="C128" s="873" t="s">
        <v>218</v>
      </c>
      <c r="D128" s="1049">
        <v>1</v>
      </c>
      <c r="E128" s="898">
        <v>3809977.15</v>
      </c>
      <c r="F128" s="1128">
        <f t="shared" si="11"/>
        <v>342897.94349999999</v>
      </c>
      <c r="G128" s="1128">
        <f t="shared" si="12"/>
        <v>342897.94349999999</v>
      </c>
      <c r="H128" s="1128">
        <f t="shared" si="13"/>
        <v>4495773.0369999995</v>
      </c>
      <c r="I128" s="1129">
        <f t="shared" si="14"/>
        <v>4495773.0369999995</v>
      </c>
      <c r="J128" s="885" t="s">
        <v>1306</v>
      </c>
    </row>
    <row r="129" spans="1:10" ht="28.5">
      <c r="A129" s="840">
        <v>24</v>
      </c>
      <c r="B129" s="863" t="s">
        <v>611</v>
      </c>
      <c r="C129" s="878"/>
      <c r="D129" s="1050"/>
      <c r="E129" s="862"/>
      <c r="F129" s="1128">
        <f t="shared" si="11"/>
        <v>0</v>
      </c>
      <c r="G129" s="1128">
        <f t="shared" si="12"/>
        <v>0</v>
      </c>
      <c r="H129" s="1128">
        <f t="shared" si="13"/>
        <v>0</v>
      </c>
      <c r="I129" s="1129">
        <f t="shared" si="14"/>
        <v>0</v>
      </c>
      <c r="J129" s="885"/>
    </row>
    <row r="130" spans="1:10" ht="71.25">
      <c r="A130" s="840">
        <v>24.1</v>
      </c>
      <c r="B130" s="863" t="s">
        <v>1514</v>
      </c>
      <c r="C130" s="873" t="s">
        <v>206</v>
      </c>
      <c r="D130" s="1049">
        <v>1</v>
      </c>
      <c r="E130" s="1156">
        <v>3047981.72</v>
      </c>
      <c r="F130" s="1128">
        <f t="shared" si="11"/>
        <v>274318.35480000003</v>
      </c>
      <c r="G130" s="1128">
        <f t="shared" si="12"/>
        <v>274318.35480000003</v>
      </c>
      <c r="H130" s="1128">
        <f t="shared" si="13"/>
        <v>3596618.4295999999</v>
      </c>
      <c r="I130" s="1129">
        <f t="shared" si="14"/>
        <v>3596618.4295999999</v>
      </c>
      <c r="J130" s="885" t="s">
        <v>1307</v>
      </c>
    </row>
    <row r="131" spans="1:10" ht="15.75">
      <c r="A131" s="811">
        <v>25</v>
      </c>
      <c r="B131" s="813" t="s">
        <v>613</v>
      </c>
      <c r="C131" s="859"/>
      <c r="D131" s="1050"/>
      <c r="E131" s="862"/>
      <c r="F131" s="1128">
        <f t="shared" si="11"/>
        <v>0</v>
      </c>
      <c r="G131" s="1128">
        <f t="shared" si="12"/>
        <v>0</v>
      </c>
      <c r="H131" s="1128">
        <f t="shared" si="13"/>
        <v>0</v>
      </c>
      <c r="I131" s="1129">
        <f t="shared" si="14"/>
        <v>0</v>
      </c>
      <c r="J131" s="1132"/>
    </row>
    <row r="132" spans="1:10" ht="28.5">
      <c r="A132" s="811">
        <v>25.1</v>
      </c>
      <c r="B132" s="813" t="s">
        <v>614</v>
      </c>
      <c r="C132" s="859"/>
      <c r="D132" s="1050"/>
      <c r="E132" s="862"/>
      <c r="F132" s="1128">
        <f t="shared" si="11"/>
        <v>0</v>
      </c>
      <c r="G132" s="1128">
        <f t="shared" si="12"/>
        <v>0</v>
      </c>
      <c r="H132" s="1128">
        <f t="shared" si="13"/>
        <v>0</v>
      </c>
      <c r="I132" s="1129">
        <f t="shared" si="14"/>
        <v>0</v>
      </c>
      <c r="J132" s="885"/>
    </row>
    <row r="133" spans="1:10" ht="71.25">
      <c r="A133" s="995" t="s">
        <v>549</v>
      </c>
      <c r="B133" s="813" t="s">
        <v>846</v>
      </c>
      <c r="C133" s="865" t="s">
        <v>604</v>
      </c>
      <c r="D133" s="1049">
        <v>1</v>
      </c>
      <c r="E133" s="866">
        <v>1574235</v>
      </c>
      <c r="F133" s="1128">
        <f t="shared" si="11"/>
        <v>141681.15</v>
      </c>
      <c r="G133" s="1128">
        <f t="shared" si="12"/>
        <v>141681.15</v>
      </c>
      <c r="H133" s="1128">
        <f t="shared" si="13"/>
        <v>1857597.2999999998</v>
      </c>
      <c r="I133" s="1129">
        <f t="shared" si="14"/>
        <v>1857597.2999999998</v>
      </c>
      <c r="J133" s="885" t="s">
        <v>1269</v>
      </c>
    </row>
    <row r="134" spans="1:10" ht="228.75" customHeight="1">
      <c r="A134" s="995" t="s">
        <v>551</v>
      </c>
      <c r="B134" s="813" t="s">
        <v>847</v>
      </c>
      <c r="C134" s="865" t="s">
        <v>604</v>
      </c>
      <c r="D134" s="1049">
        <v>1</v>
      </c>
      <c r="E134" s="866">
        <v>1470276</v>
      </c>
      <c r="F134" s="1128">
        <f t="shared" si="11"/>
        <v>132324.84</v>
      </c>
      <c r="G134" s="1128">
        <f t="shared" si="12"/>
        <v>132324.84</v>
      </c>
      <c r="H134" s="1128">
        <f t="shared" si="13"/>
        <v>1734925.6800000002</v>
      </c>
      <c r="I134" s="1129">
        <f t="shared" si="14"/>
        <v>1734925.6800000002</v>
      </c>
      <c r="J134" s="885" t="s">
        <v>1269</v>
      </c>
    </row>
    <row r="135" spans="1:10" ht="30">
      <c r="A135" s="995" t="s">
        <v>553</v>
      </c>
      <c r="B135" s="813" t="s">
        <v>848</v>
      </c>
      <c r="C135" s="865" t="s">
        <v>604</v>
      </c>
      <c r="D135" s="1049">
        <v>1</v>
      </c>
      <c r="E135" s="866">
        <v>1097124</v>
      </c>
      <c r="F135" s="1128">
        <f t="shared" si="11"/>
        <v>98741.16</v>
      </c>
      <c r="G135" s="1128">
        <f t="shared" si="12"/>
        <v>98741.16</v>
      </c>
      <c r="H135" s="1128">
        <f t="shared" si="13"/>
        <v>1294606.3199999998</v>
      </c>
      <c r="I135" s="1129">
        <f t="shared" si="14"/>
        <v>1294606.3199999998</v>
      </c>
      <c r="J135" s="885" t="s">
        <v>1269</v>
      </c>
    </row>
    <row r="136" spans="1:10" ht="30">
      <c r="A136" s="995" t="s">
        <v>555</v>
      </c>
      <c r="B136" s="863" t="s">
        <v>622</v>
      </c>
      <c r="C136" s="865" t="s">
        <v>604</v>
      </c>
      <c r="D136" s="1049">
        <v>1</v>
      </c>
      <c r="E136" s="866">
        <v>24312</v>
      </c>
      <c r="F136" s="1128">
        <f t="shared" si="11"/>
        <v>2188.08</v>
      </c>
      <c r="G136" s="1128">
        <f t="shared" si="12"/>
        <v>2188.08</v>
      </c>
      <c r="H136" s="1128">
        <f t="shared" si="13"/>
        <v>28688.160000000003</v>
      </c>
      <c r="I136" s="1129">
        <f t="shared" si="14"/>
        <v>28688.160000000003</v>
      </c>
      <c r="J136" s="885" t="s">
        <v>1269</v>
      </c>
    </row>
    <row r="137" spans="1:10" ht="30">
      <c r="A137" s="995" t="s">
        <v>557</v>
      </c>
      <c r="B137" s="813" t="s">
        <v>849</v>
      </c>
      <c r="C137" s="865" t="s">
        <v>604</v>
      </c>
      <c r="D137" s="1049">
        <v>1</v>
      </c>
      <c r="E137" s="866">
        <v>39163</v>
      </c>
      <c r="F137" s="1128">
        <f t="shared" si="11"/>
        <v>3524.67</v>
      </c>
      <c r="G137" s="1128">
        <f t="shared" si="12"/>
        <v>3524.67</v>
      </c>
      <c r="H137" s="1128">
        <f t="shared" si="13"/>
        <v>46212.34</v>
      </c>
      <c r="I137" s="1129">
        <f t="shared" si="14"/>
        <v>46212.34</v>
      </c>
      <c r="J137" s="885" t="s">
        <v>1269</v>
      </c>
    </row>
    <row r="138" spans="1:10" ht="30">
      <c r="A138" s="995" t="s">
        <v>559</v>
      </c>
      <c r="B138" s="863" t="s">
        <v>626</v>
      </c>
      <c r="C138" s="865" t="s">
        <v>604</v>
      </c>
      <c r="D138" s="1049">
        <v>2</v>
      </c>
      <c r="E138" s="866">
        <v>15291</v>
      </c>
      <c r="F138" s="1128">
        <f t="shared" ref="F138:F205" si="18">E138*0.09</f>
        <v>1376.19</v>
      </c>
      <c r="G138" s="1128">
        <f t="shared" ref="G138:G205" si="19">E138*0.09</f>
        <v>1376.19</v>
      </c>
      <c r="H138" s="1128">
        <f t="shared" ref="H138:H205" si="20">E138+F138+G138</f>
        <v>18043.379999999997</v>
      </c>
      <c r="I138" s="1129">
        <f t="shared" si="14"/>
        <v>36086.759999999995</v>
      </c>
      <c r="J138" s="885" t="s">
        <v>1269</v>
      </c>
    </row>
    <row r="139" spans="1:10" ht="30">
      <c r="A139" s="995" t="s">
        <v>561</v>
      </c>
      <c r="B139" s="813" t="s">
        <v>850</v>
      </c>
      <c r="C139" s="865" t="s">
        <v>604</v>
      </c>
      <c r="D139" s="1049">
        <v>5</v>
      </c>
      <c r="E139" s="866">
        <v>62632</v>
      </c>
      <c r="F139" s="1128">
        <f t="shared" si="18"/>
        <v>5636.88</v>
      </c>
      <c r="G139" s="1128">
        <f t="shared" si="19"/>
        <v>5636.88</v>
      </c>
      <c r="H139" s="1128">
        <f t="shared" si="20"/>
        <v>73905.760000000009</v>
      </c>
      <c r="I139" s="1129">
        <f t="shared" si="14"/>
        <v>369528.80000000005</v>
      </c>
      <c r="J139" s="885" t="s">
        <v>1269</v>
      </c>
    </row>
    <row r="140" spans="1:10" ht="42.75">
      <c r="A140" s="811">
        <v>25.2</v>
      </c>
      <c r="B140" s="813" t="s">
        <v>629</v>
      </c>
      <c r="C140" s="880"/>
      <c r="D140" s="1050"/>
      <c r="E140" s="866"/>
      <c r="F140" s="1128">
        <f t="shared" si="18"/>
        <v>0</v>
      </c>
      <c r="G140" s="1128">
        <f t="shared" si="19"/>
        <v>0</v>
      </c>
      <c r="H140" s="1128">
        <f t="shared" si="20"/>
        <v>0</v>
      </c>
      <c r="I140" s="1129">
        <f t="shared" si="14"/>
        <v>0</v>
      </c>
      <c r="J140" s="885"/>
    </row>
    <row r="141" spans="1:10" ht="28.5">
      <c r="A141" s="995" t="s">
        <v>566</v>
      </c>
      <c r="B141" s="813" t="s">
        <v>1515</v>
      </c>
      <c r="C141" s="865" t="s">
        <v>604</v>
      </c>
      <c r="D141" s="1049">
        <f>4+4+2</f>
        <v>10</v>
      </c>
      <c r="E141" s="866">
        <v>150362.04</v>
      </c>
      <c r="F141" s="1128">
        <f t="shared" si="18"/>
        <v>13532.5836</v>
      </c>
      <c r="G141" s="1128">
        <f t="shared" si="19"/>
        <v>13532.5836</v>
      </c>
      <c r="H141" s="1128">
        <f t="shared" si="20"/>
        <v>177427.20720000003</v>
      </c>
      <c r="I141" s="1129">
        <f t="shared" si="14"/>
        <v>1774272.0720000004</v>
      </c>
      <c r="J141" s="885" t="s">
        <v>1308</v>
      </c>
    </row>
    <row r="142" spans="1:10" ht="30">
      <c r="A142" s="995" t="s">
        <v>568</v>
      </c>
      <c r="B142" s="863" t="s">
        <v>633</v>
      </c>
      <c r="C142" s="865" t="s">
        <v>604</v>
      </c>
      <c r="D142" s="1049">
        <v>6</v>
      </c>
      <c r="E142" s="866">
        <v>28492</v>
      </c>
      <c r="F142" s="1128">
        <f t="shared" si="18"/>
        <v>2564.2799999999997</v>
      </c>
      <c r="G142" s="1128">
        <f t="shared" si="19"/>
        <v>2564.2799999999997</v>
      </c>
      <c r="H142" s="1128">
        <f t="shared" si="20"/>
        <v>33620.559999999998</v>
      </c>
      <c r="I142" s="1129">
        <f t="shared" si="14"/>
        <v>201723.36</v>
      </c>
      <c r="J142" s="885" t="s">
        <v>1269</v>
      </c>
    </row>
    <row r="143" spans="1:10" ht="30">
      <c r="A143" s="995" t="s">
        <v>570</v>
      </c>
      <c r="B143" s="813" t="s">
        <v>852</v>
      </c>
      <c r="C143" s="865" t="s">
        <v>604</v>
      </c>
      <c r="D143" s="1049">
        <v>3</v>
      </c>
      <c r="E143" s="866">
        <v>55225</v>
      </c>
      <c r="F143" s="1128">
        <f t="shared" si="18"/>
        <v>4970.25</v>
      </c>
      <c r="G143" s="1128">
        <f t="shared" si="19"/>
        <v>4970.25</v>
      </c>
      <c r="H143" s="1128">
        <f t="shared" si="20"/>
        <v>65165.5</v>
      </c>
      <c r="I143" s="1129">
        <f t="shared" si="14"/>
        <v>195496.5</v>
      </c>
      <c r="J143" s="885" t="s">
        <v>1269</v>
      </c>
    </row>
    <row r="144" spans="1:10" ht="30">
      <c r="A144" s="995" t="s">
        <v>572</v>
      </c>
      <c r="B144" s="863" t="s">
        <v>637</v>
      </c>
      <c r="C144" s="865" t="s">
        <v>604</v>
      </c>
      <c r="D144" s="1049">
        <v>10</v>
      </c>
      <c r="E144" s="866">
        <v>17051</v>
      </c>
      <c r="F144" s="1128">
        <f t="shared" si="18"/>
        <v>1534.59</v>
      </c>
      <c r="G144" s="1128">
        <f t="shared" si="19"/>
        <v>1534.59</v>
      </c>
      <c r="H144" s="1128">
        <f t="shared" si="20"/>
        <v>20120.18</v>
      </c>
      <c r="I144" s="1129">
        <f t="shared" si="14"/>
        <v>201201.8</v>
      </c>
      <c r="J144" s="885" t="s">
        <v>1269</v>
      </c>
    </row>
    <row r="145" spans="1:10" ht="30">
      <c r="A145" s="995" t="s">
        <v>574</v>
      </c>
      <c r="B145" s="1015" t="s">
        <v>1516</v>
      </c>
      <c r="C145" s="865" t="s">
        <v>604</v>
      </c>
      <c r="D145" s="1049">
        <f>(D9+D19+D87)/3</f>
        <v>26</v>
      </c>
      <c r="E145" s="866">
        <v>73046</v>
      </c>
      <c r="F145" s="1128">
        <f t="shared" si="18"/>
        <v>6574.1399999999994</v>
      </c>
      <c r="G145" s="1128">
        <f t="shared" si="19"/>
        <v>6574.1399999999994</v>
      </c>
      <c r="H145" s="1128">
        <f t="shared" si="20"/>
        <v>86194.28</v>
      </c>
      <c r="I145" s="1129">
        <f t="shared" si="14"/>
        <v>2241051.2799999998</v>
      </c>
      <c r="J145" s="885" t="s">
        <v>1269</v>
      </c>
    </row>
    <row r="146" spans="1:10" ht="30">
      <c r="A146" s="995" t="s">
        <v>576</v>
      </c>
      <c r="B146" s="813" t="s">
        <v>854</v>
      </c>
      <c r="C146" s="865" t="s">
        <v>604</v>
      </c>
      <c r="D146" s="1049">
        <f>D13+D21+D91</f>
        <v>54</v>
      </c>
      <c r="E146" s="866">
        <v>64455</v>
      </c>
      <c r="F146" s="1128">
        <f t="shared" si="18"/>
        <v>5800.95</v>
      </c>
      <c r="G146" s="1128">
        <f t="shared" si="19"/>
        <v>5800.95</v>
      </c>
      <c r="H146" s="1128">
        <f t="shared" si="20"/>
        <v>76056.899999999994</v>
      </c>
      <c r="I146" s="1129">
        <f t="shared" si="14"/>
        <v>4107072.5999999996</v>
      </c>
      <c r="J146" s="885" t="s">
        <v>1269</v>
      </c>
    </row>
    <row r="147" spans="1:10" ht="30">
      <c r="A147" s="995" t="s">
        <v>578</v>
      </c>
      <c r="B147" s="813" t="s">
        <v>643</v>
      </c>
      <c r="C147" s="865" t="s">
        <v>604</v>
      </c>
      <c r="D147" s="1049">
        <v>4</v>
      </c>
      <c r="E147" s="866">
        <v>429749</v>
      </c>
      <c r="F147" s="1128">
        <f t="shared" si="18"/>
        <v>38677.409999999996</v>
      </c>
      <c r="G147" s="1128">
        <f t="shared" si="19"/>
        <v>38677.409999999996</v>
      </c>
      <c r="H147" s="1128">
        <f t="shared" si="20"/>
        <v>507103.81999999995</v>
      </c>
      <c r="I147" s="1129">
        <f t="shared" si="14"/>
        <v>2028415.2799999998</v>
      </c>
      <c r="J147" s="885" t="s">
        <v>1269</v>
      </c>
    </row>
    <row r="148" spans="1:10" ht="30">
      <c r="A148" s="995" t="s">
        <v>1438</v>
      </c>
      <c r="B148" s="881" t="s">
        <v>645</v>
      </c>
      <c r="C148" s="865" t="s">
        <v>604</v>
      </c>
      <c r="D148" s="1049">
        <v>1</v>
      </c>
      <c r="E148" s="866">
        <v>68756</v>
      </c>
      <c r="F148" s="1128">
        <f t="shared" si="18"/>
        <v>6188.04</v>
      </c>
      <c r="G148" s="1128">
        <f t="shared" si="19"/>
        <v>6188.04</v>
      </c>
      <c r="H148" s="1128">
        <f t="shared" si="20"/>
        <v>81132.079999999987</v>
      </c>
      <c r="I148" s="1129">
        <f t="shared" si="14"/>
        <v>81132.079999999987</v>
      </c>
      <c r="J148" s="885" t="s">
        <v>1269</v>
      </c>
    </row>
    <row r="149" spans="1:10" ht="42.75">
      <c r="A149" s="995" t="s">
        <v>1439</v>
      </c>
      <c r="B149" s="813" t="s">
        <v>855</v>
      </c>
      <c r="C149" s="865" t="s">
        <v>604</v>
      </c>
      <c r="D149" s="1049">
        <v>2</v>
      </c>
      <c r="E149" s="866">
        <v>43784</v>
      </c>
      <c r="F149" s="1128">
        <f t="shared" si="18"/>
        <v>3940.56</v>
      </c>
      <c r="G149" s="1128">
        <f t="shared" si="19"/>
        <v>3940.56</v>
      </c>
      <c r="H149" s="1128">
        <f t="shared" si="20"/>
        <v>51665.119999999995</v>
      </c>
      <c r="I149" s="1129">
        <f t="shared" si="14"/>
        <v>103330.23999999999</v>
      </c>
      <c r="J149" s="885" t="s">
        <v>1269</v>
      </c>
    </row>
    <row r="150" spans="1:10" ht="29.45" customHeight="1">
      <c r="A150" s="812">
        <v>25.3</v>
      </c>
      <c r="B150" s="882" t="s">
        <v>648</v>
      </c>
      <c r="C150" s="883"/>
      <c r="D150" s="1054"/>
      <c r="E150" s="866"/>
      <c r="F150" s="1128">
        <f t="shared" si="18"/>
        <v>0</v>
      </c>
      <c r="G150" s="1128">
        <f t="shared" si="19"/>
        <v>0</v>
      </c>
      <c r="H150" s="1128">
        <f t="shared" si="20"/>
        <v>0</v>
      </c>
      <c r="I150" s="1129">
        <f t="shared" si="14"/>
        <v>0</v>
      </c>
      <c r="J150" s="885"/>
    </row>
    <row r="151" spans="1:10" ht="71.25">
      <c r="A151" s="995" t="s">
        <v>581</v>
      </c>
      <c r="B151" s="813" t="s">
        <v>856</v>
      </c>
      <c r="C151" s="865" t="s">
        <v>604</v>
      </c>
      <c r="D151" s="1049">
        <v>1</v>
      </c>
      <c r="E151" s="866">
        <v>243561</v>
      </c>
      <c r="F151" s="1128">
        <f t="shared" si="18"/>
        <v>21920.489999999998</v>
      </c>
      <c r="G151" s="1128">
        <f t="shared" si="19"/>
        <v>21920.489999999998</v>
      </c>
      <c r="H151" s="1128">
        <f t="shared" si="20"/>
        <v>287401.98</v>
      </c>
      <c r="I151" s="1129">
        <f t="shared" si="14"/>
        <v>287401.98</v>
      </c>
      <c r="J151" s="885" t="s">
        <v>1269</v>
      </c>
    </row>
    <row r="152" spans="1:10" ht="30">
      <c r="A152" s="995" t="s">
        <v>1441</v>
      </c>
      <c r="B152" s="884" t="s">
        <v>652</v>
      </c>
      <c r="C152" s="865" t="s">
        <v>604</v>
      </c>
      <c r="D152" s="1049">
        <v>1</v>
      </c>
      <c r="E152" s="866">
        <v>29923</v>
      </c>
      <c r="F152" s="1128">
        <f t="shared" si="18"/>
        <v>2693.0699999999997</v>
      </c>
      <c r="G152" s="1128">
        <f t="shared" si="19"/>
        <v>2693.0699999999997</v>
      </c>
      <c r="H152" s="1128">
        <f t="shared" si="20"/>
        <v>35309.14</v>
      </c>
      <c r="I152" s="1129">
        <f t="shared" si="14"/>
        <v>35309.14</v>
      </c>
      <c r="J152" s="885" t="s">
        <v>1269</v>
      </c>
    </row>
    <row r="153" spans="1:10" ht="28.5">
      <c r="A153" s="995" t="s">
        <v>1442</v>
      </c>
      <c r="B153" s="863" t="s">
        <v>1517</v>
      </c>
      <c r="C153" s="865" t="s">
        <v>604</v>
      </c>
      <c r="D153" s="1049">
        <v>2</v>
      </c>
      <c r="E153" s="866">
        <v>493218.84</v>
      </c>
      <c r="F153" s="1128">
        <f t="shared" si="18"/>
        <v>44389.695599999999</v>
      </c>
      <c r="G153" s="1128">
        <f t="shared" si="19"/>
        <v>44389.695599999999</v>
      </c>
      <c r="H153" s="1128">
        <f t="shared" si="20"/>
        <v>581998.23120000004</v>
      </c>
      <c r="I153" s="1129">
        <f t="shared" si="14"/>
        <v>1163996.4624000001</v>
      </c>
      <c r="J153" s="885" t="s">
        <v>1310</v>
      </c>
    </row>
    <row r="154" spans="1:10" ht="57">
      <c r="A154" s="995" t="s">
        <v>1443</v>
      </c>
      <c r="B154" s="863" t="s">
        <v>1518</v>
      </c>
      <c r="C154" s="865" t="s">
        <v>604</v>
      </c>
      <c r="D154" s="1049">
        <v>2</v>
      </c>
      <c r="E154" s="866">
        <v>434172.21</v>
      </c>
      <c r="F154" s="1128">
        <f t="shared" si="18"/>
        <v>39075.498899999999</v>
      </c>
      <c r="G154" s="1128">
        <f t="shared" si="19"/>
        <v>39075.498899999999</v>
      </c>
      <c r="H154" s="1128">
        <f t="shared" si="20"/>
        <v>512323.20780000003</v>
      </c>
      <c r="I154" s="1129">
        <f t="shared" si="14"/>
        <v>1024646.4156000001</v>
      </c>
      <c r="J154" s="885" t="s">
        <v>1311</v>
      </c>
    </row>
    <row r="155" spans="1:10" ht="42.75">
      <c r="A155" s="995" t="s">
        <v>1444</v>
      </c>
      <c r="B155" s="813" t="s">
        <v>857</v>
      </c>
      <c r="C155" s="865" t="s">
        <v>604</v>
      </c>
      <c r="D155" s="1049">
        <v>5</v>
      </c>
      <c r="E155" s="866">
        <v>59501</v>
      </c>
      <c r="F155" s="1128">
        <f t="shared" si="18"/>
        <v>5355.09</v>
      </c>
      <c r="G155" s="1128">
        <f t="shared" si="19"/>
        <v>5355.09</v>
      </c>
      <c r="H155" s="1128">
        <f t="shared" si="20"/>
        <v>70211.179999999993</v>
      </c>
      <c r="I155" s="1129">
        <f t="shared" si="14"/>
        <v>351055.89999999997</v>
      </c>
      <c r="J155" s="885" t="s">
        <v>1269</v>
      </c>
    </row>
    <row r="156" spans="1:10" ht="28.5">
      <c r="A156" s="995">
        <v>26</v>
      </c>
      <c r="B156" s="1076" t="s">
        <v>1596</v>
      </c>
      <c r="C156" s="865"/>
      <c r="D156" s="1049"/>
      <c r="E156" s="866"/>
      <c r="F156" s="1128"/>
      <c r="G156" s="1128"/>
      <c r="H156" s="1128"/>
      <c r="I156" s="1129"/>
      <c r="J156" s="885"/>
    </row>
    <row r="157" spans="1:10" ht="99.75">
      <c r="A157" s="811">
        <v>26</v>
      </c>
      <c r="B157" s="1075" t="s">
        <v>1595</v>
      </c>
      <c r="C157" s="861"/>
      <c r="D157" s="1050"/>
      <c r="E157" s="1157"/>
      <c r="F157" s="1128">
        <f t="shared" si="18"/>
        <v>0</v>
      </c>
      <c r="G157" s="1128">
        <f t="shared" si="19"/>
        <v>0</v>
      </c>
      <c r="H157" s="1128">
        <f t="shared" si="20"/>
        <v>0</v>
      </c>
      <c r="I157" s="1129"/>
      <c r="J157" s="885"/>
    </row>
    <row r="158" spans="1:10" ht="142.5">
      <c r="A158" s="995"/>
      <c r="B158" s="1075" t="s">
        <v>1597</v>
      </c>
      <c r="C158" s="861"/>
      <c r="D158" s="1050"/>
      <c r="E158" s="1157"/>
      <c r="F158" s="1128"/>
      <c r="G158" s="1128"/>
      <c r="H158" s="1128"/>
      <c r="I158" s="1129"/>
      <c r="J158" s="885"/>
    </row>
    <row r="159" spans="1:10" ht="171">
      <c r="A159" s="995"/>
      <c r="B159" s="1075" t="s">
        <v>1598</v>
      </c>
      <c r="C159" s="861"/>
      <c r="D159" s="1050"/>
      <c r="E159" s="1157"/>
      <c r="F159" s="1128"/>
      <c r="G159" s="1128"/>
      <c r="H159" s="1128"/>
      <c r="I159" s="1129"/>
      <c r="J159" s="885"/>
    </row>
    <row r="160" spans="1:10" ht="57">
      <c r="A160" s="995"/>
      <c r="B160" s="1075" t="s">
        <v>1599</v>
      </c>
      <c r="C160" s="861"/>
      <c r="D160" s="1050"/>
      <c r="E160" s="1157"/>
      <c r="F160" s="1128"/>
      <c r="G160" s="1128"/>
      <c r="H160" s="1128"/>
      <c r="I160" s="1129"/>
      <c r="J160" s="885"/>
    </row>
    <row r="161" spans="1:10" ht="30">
      <c r="A161" s="811">
        <v>26.1</v>
      </c>
      <c r="B161" s="876" t="s">
        <v>660</v>
      </c>
      <c r="C161" s="877" t="s">
        <v>595</v>
      </c>
      <c r="D161" s="1047">
        <v>20</v>
      </c>
      <c r="E161" s="902">
        <v>57900</v>
      </c>
      <c r="F161" s="1128">
        <f t="shared" si="18"/>
        <v>5211</v>
      </c>
      <c r="G161" s="1128">
        <f t="shared" si="19"/>
        <v>5211</v>
      </c>
      <c r="H161" s="1128">
        <f t="shared" si="20"/>
        <v>68322</v>
      </c>
      <c r="I161" s="1129">
        <f t="shared" ref="I161:I174" si="21">H161*D161</f>
        <v>1366440</v>
      </c>
      <c r="J161" s="885" t="s">
        <v>1269</v>
      </c>
    </row>
    <row r="162" spans="1:10" ht="30">
      <c r="A162" s="811">
        <v>26.2</v>
      </c>
      <c r="B162" s="876" t="s">
        <v>661</v>
      </c>
      <c r="C162" s="877" t="s">
        <v>595</v>
      </c>
      <c r="D162" s="1047">
        <v>10</v>
      </c>
      <c r="E162" s="902">
        <v>57900</v>
      </c>
      <c r="F162" s="1128">
        <f t="shared" si="18"/>
        <v>5211</v>
      </c>
      <c r="G162" s="1128">
        <f t="shared" si="19"/>
        <v>5211</v>
      </c>
      <c r="H162" s="1128">
        <f t="shared" si="20"/>
        <v>68322</v>
      </c>
      <c r="I162" s="1129">
        <f t="shared" si="21"/>
        <v>683220</v>
      </c>
      <c r="J162" s="885" t="s">
        <v>1269</v>
      </c>
    </row>
    <row r="163" spans="1:10" ht="30">
      <c r="A163" s="811">
        <v>26.3</v>
      </c>
      <c r="B163" s="876" t="s">
        <v>662</v>
      </c>
      <c r="C163" s="877" t="s">
        <v>595</v>
      </c>
      <c r="D163" s="1047">
        <v>4</v>
      </c>
      <c r="E163" s="902">
        <v>57900</v>
      </c>
      <c r="F163" s="1128">
        <f t="shared" si="18"/>
        <v>5211</v>
      </c>
      <c r="G163" s="1128">
        <f t="shared" si="19"/>
        <v>5211</v>
      </c>
      <c r="H163" s="1128">
        <f t="shared" si="20"/>
        <v>68322</v>
      </c>
      <c r="I163" s="1129">
        <f t="shared" si="21"/>
        <v>273288</v>
      </c>
      <c r="J163" s="885" t="s">
        <v>1269</v>
      </c>
    </row>
    <row r="164" spans="1:10" ht="15.75">
      <c r="A164" s="811">
        <v>27</v>
      </c>
      <c r="B164" s="813" t="s">
        <v>663</v>
      </c>
      <c r="C164" s="859"/>
      <c r="D164" s="1050"/>
      <c r="E164" s="862"/>
      <c r="F164" s="1128">
        <f t="shared" si="18"/>
        <v>0</v>
      </c>
      <c r="G164" s="1128">
        <f t="shared" si="19"/>
        <v>0</v>
      </c>
      <c r="H164" s="1128">
        <f t="shared" si="20"/>
        <v>0</v>
      </c>
      <c r="I164" s="1129">
        <f t="shared" si="21"/>
        <v>0</v>
      </c>
      <c r="J164" s="1132"/>
    </row>
    <row r="165" spans="1:10" ht="23.45" customHeight="1">
      <c r="A165" s="838">
        <v>27.1</v>
      </c>
      <c r="B165" s="886" t="s">
        <v>1312</v>
      </c>
      <c r="C165" s="887" t="s">
        <v>665</v>
      </c>
      <c r="D165" s="1049">
        <v>1</v>
      </c>
      <c r="E165" s="862">
        <v>127089.72</v>
      </c>
      <c r="F165" s="1128">
        <f t="shared" si="18"/>
        <v>11438.0748</v>
      </c>
      <c r="G165" s="1128">
        <f t="shared" si="19"/>
        <v>11438.0748</v>
      </c>
      <c r="H165" s="1128">
        <f t="shared" si="20"/>
        <v>149965.86960000001</v>
      </c>
      <c r="I165" s="1129">
        <f t="shared" si="21"/>
        <v>149965.86960000001</v>
      </c>
      <c r="J165" s="885" t="s">
        <v>1313</v>
      </c>
    </row>
    <row r="166" spans="1:10" ht="15.75">
      <c r="A166" s="838">
        <v>27.2</v>
      </c>
      <c r="B166" s="886" t="s">
        <v>1314</v>
      </c>
      <c r="C166" s="887" t="s">
        <v>665</v>
      </c>
      <c r="D166" s="1049">
        <v>1</v>
      </c>
      <c r="E166" s="862">
        <v>93762.74</v>
      </c>
      <c r="F166" s="1128">
        <f t="shared" si="18"/>
        <v>8438.6466</v>
      </c>
      <c r="G166" s="1128">
        <f t="shared" si="19"/>
        <v>8438.6466</v>
      </c>
      <c r="H166" s="1128">
        <f t="shared" si="20"/>
        <v>110640.03320000001</v>
      </c>
      <c r="I166" s="1129">
        <f t="shared" si="21"/>
        <v>110640.03320000001</v>
      </c>
      <c r="J166" s="885" t="s">
        <v>1315</v>
      </c>
    </row>
    <row r="167" spans="1:10" ht="42.75">
      <c r="A167" s="994">
        <v>27.3</v>
      </c>
      <c r="B167" s="886" t="s">
        <v>666</v>
      </c>
      <c r="C167" s="887" t="s">
        <v>667</v>
      </c>
      <c r="D167" s="1049">
        <v>1</v>
      </c>
      <c r="E167" s="862">
        <v>1910690</v>
      </c>
      <c r="F167" s="1128">
        <f t="shared" si="18"/>
        <v>171962.1</v>
      </c>
      <c r="G167" s="1128">
        <f t="shared" si="19"/>
        <v>171962.1</v>
      </c>
      <c r="H167" s="1128">
        <f t="shared" si="20"/>
        <v>2254614.2000000002</v>
      </c>
      <c r="I167" s="1129">
        <f t="shared" si="21"/>
        <v>2254614.2000000002</v>
      </c>
      <c r="J167" s="885" t="s">
        <v>1269</v>
      </c>
    </row>
    <row r="168" spans="1:10" ht="28.5">
      <c r="A168" s="994">
        <v>27.4</v>
      </c>
      <c r="B168" s="886" t="s">
        <v>668</v>
      </c>
      <c r="C168" s="887" t="s">
        <v>667</v>
      </c>
      <c r="D168" s="1049">
        <v>1</v>
      </c>
      <c r="E168" s="862">
        <v>67421.039999999994</v>
      </c>
      <c r="F168" s="1128">
        <f t="shared" si="18"/>
        <v>6067.8935999999994</v>
      </c>
      <c r="G168" s="1128">
        <f t="shared" si="19"/>
        <v>6067.8935999999994</v>
      </c>
      <c r="H168" s="1128">
        <f t="shared" si="20"/>
        <v>79556.827199999985</v>
      </c>
      <c r="I168" s="1129">
        <f t="shared" si="21"/>
        <v>79556.827199999985</v>
      </c>
      <c r="J168" s="885" t="s">
        <v>1316</v>
      </c>
    </row>
    <row r="169" spans="1:10" ht="30">
      <c r="A169" s="994">
        <v>27.5</v>
      </c>
      <c r="B169" s="886" t="s">
        <v>669</v>
      </c>
      <c r="C169" s="887" t="s">
        <v>667</v>
      </c>
      <c r="D169" s="1049">
        <v>12</v>
      </c>
      <c r="E169" s="862">
        <v>449765</v>
      </c>
      <c r="F169" s="1128">
        <f t="shared" si="18"/>
        <v>40478.85</v>
      </c>
      <c r="G169" s="1128">
        <f t="shared" si="19"/>
        <v>40478.85</v>
      </c>
      <c r="H169" s="1128">
        <f t="shared" si="20"/>
        <v>530722.69999999995</v>
      </c>
      <c r="I169" s="1129">
        <f t="shared" si="21"/>
        <v>6368672.3999999994</v>
      </c>
      <c r="J169" s="885" t="s">
        <v>1269</v>
      </c>
    </row>
    <row r="170" spans="1:10" ht="15.75">
      <c r="A170" s="994">
        <v>27.6</v>
      </c>
      <c r="B170" s="886" t="s">
        <v>670</v>
      </c>
      <c r="C170" s="887" t="s">
        <v>595</v>
      </c>
      <c r="D170" s="1049">
        <v>2</v>
      </c>
      <c r="E170" s="1155">
        <v>119332.12</v>
      </c>
      <c r="F170" s="1128">
        <f t="shared" si="18"/>
        <v>10739.890799999999</v>
      </c>
      <c r="G170" s="1128">
        <f t="shared" si="19"/>
        <v>10739.890799999999</v>
      </c>
      <c r="H170" s="1128">
        <f t="shared" si="20"/>
        <v>140811.90159999998</v>
      </c>
      <c r="I170" s="1129">
        <f t="shared" si="21"/>
        <v>281623.80319999997</v>
      </c>
      <c r="J170" s="885" t="s">
        <v>1317</v>
      </c>
    </row>
    <row r="171" spans="1:10" ht="15.75">
      <c r="A171" s="994">
        <v>27.7</v>
      </c>
      <c r="B171" s="888" t="s">
        <v>671</v>
      </c>
      <c r="C171" s="887" t="s">
        <v>604</v>
      </c>
      <c r="D171" s="1049">
        <v>2</v>
      </c>
      <c r="E171" s="862">
        <v>177821.28</v>
      </c>
      <c r="F171" s="1128">
        <f t="shared" si="18"/>
        <v>16003.915199999999</v>
      </c>
      <c r="G171" s="1128">
        <f t="shared" si="19"/>
        <v>16003.915199999999</v>
      </c>
      <c r="H171" s="1128">
        <f t="shared" si="20"/>
        <v>209829.11039999998</v>
      </c>
      <c r="I171" s="1129">
        <f t="shared" si="21"/>
        <v>419658.22079999995</v>
      </c>
      <c r="J171" s="885" t="s">
        <v>1318</v>
      </c>
    </row>
    <row r="172" spans="1:10" ht="30">
      <c r="A172" s="994">
        <v>27.8</v>
      </c>
      <c r="B172" s="886" t="s">
        <v>672</v>
      </c>
      <c r="C172" s="887" t="s">
        <v>667</v>
      </c>
      <c r="D172" s="1049">
        <v>1</v>
      </c>
      <c r="E172" s="862">
        <v>137402</v>
      </c>
      <c r="F172" s="1128">
        <f t="shared" si="18"/>
        <v>12366.18</v>
      </c>
      <c r="G172" s="1128">
        <f t="shared" si="19"/>
        <v>12366.18</v>
      </c>
      <c r="H172" s="1128">
        <f t="shared" si="20"/>
        <v>162134.35999999999</v>
      </c>
      <c r="I172" s="1129">
        <f t="shared" si="21"/>
        <v>162134.35999999999</v>
      </c>
      <c r="J172" s="885" t="s">
        <v>1269</v>
      </c>
    </row>
    <row r="173" spans="1:10" ht="30">
      <c r="A173" s="994">
        <v>27.9</v>
      </c>
      <c r="B173" s="886" t="s">
        <v>673</v>
      </c>
      <c r="C173" s="887" t="s">
        <v>218</v>
      </c>
      <c r="D173" s="1049">
        <v>1</v>
      </c>
      <c r="E173" s="862">
        <v>515307</v>
      </c>
      <c r="F173" s="1128">
        <f t="shared" si="18"/>
        <v>46377.63</v>
      </c>
      <c r="G173" s="1128">
        <f t="shared" si="19"/>
        <v>46377.63</v>
      </c>
      <c r="H173" s="1128">
        <f t="shared" si="20"/>
        <v>608062.26</v>
      </c>
      <c r="I173" s="1129">
        <f t="shared" si="21"/>
        <v>608062.26</v>
      </c>
      <c r="J173" s="885" t="s">
        <v>1269</v>
      </c>
    </row>
    <row r="174" spans="1:10" ht="30">
      <c r="A174" s="811">
        <v>28</v>
      </c>
      <c r="B174" s="813" t="s">
        <v>859</v>
      </c>
      <c r="C174" s="812" t="s">
        <v>365</v>
      </c>
      <c r="D174" s="1047">
        <v>1</v>
      </c>
      <c r="E174" s="1155">
        <v>14780232</v>
      </c>
      <c r="F174" s="1128">
        <f t="shared" si="18"/>
        <v>1330220.8799999999</v>
      </c>
      <c r="G174" s="1128">
        <f t="shared" si="19"/>
        <v>1330220.8799999999</v>
      </c>
      <c r="H174" s="1128">
        <f t="shared" si="20"/>
        <v>17440673.759999998</v>
      </c>
      <c r="I174" s="1129">
        <f t="shared" si="21"/>
        <v>17440673.759999998</v>
      </c>
      <c r="J174" s="885" t="s">
        <v>1269</v>
      </c>
    </row>
    <row r="175" spans="1:10" ht="28.5">
      <c r="A175" s="995">
        <v>28.1</v>
      </c>
      <c r="B175" s="890" t="s">
        <v>866</v>
      </c>
      <c r="C175" s="812" t="s">
        <v>206</v>
      </c>
      <c r="D175" s="1047">
        <v>1</v>
      </c>
      <c r="E175" s="862"/>
      <c r="F175" s="1128">
        <f t="shared" si="18"/>
        <v>0</v>
      </c>
      <c r="G175" s="1128">
        <f t="shared" si="19"/>
        <v>0</v>
      </c>
      <c r="H175" s="1128">
        <f t="shared" si="20"/>
        <v>0</v>
      </c>
      <c r="I175" s="1129"/>
      <c r="J175" s="885"/>
    </row>
    <row r="176" spans="1:10" ht="15.75">
      <c r="A176" s="995">
        <v>28.2</v>
      </c>
      <c r="B176" s="890" t="s">
        <v>867</v>
      </c>
      <c r="C176" s="812" t="s">
        <v>206</v>
      </c>
      <c r="D176" s="1047">
        <v>1</v>
      </c>
      <c r="E176" s="862"/>
      <c r="F176" s="1128">
        <f t="shared" si="18"/>
        <v>0</v>
      </c>
      <c r="G176" s="1128">
        <f t="shared" si="19"/>
        <v>0</v>
      </c>
      <c r="H176" s="1128">
        <f t="shared" si="20"/>
        <v>0</v>
      </c>
      <c r="I176" s="1129"/>
      <c r="J176" s="885"/>
    </row>
    <row r="177" spans="1:10" ht="42.75">
      <c r="A177" s="995">
        <v>28.3</v>
      </c>
      <c r="B177" s="890" t="s">
        <v>868</v>
      </c>
      <c r="C177" s="812" t="s">
        <v>206</v>
      </c>
      <c r="D177" s="1047">
        <v>1</v>
      </c>
      <c r="E177" s="862"/>
      <c r="F177" s="1128">
        <f t="shared" si="18"/>
        <v>0</v>
      </c>
      <c r="G177" s="1128">
        <f t="shared" si="19"/>
        <v>0</v>
      </c>
      <c r="H177" s="1128">
        <f t="shared" si="20"/>
        <v>0</v>
      </c>
      <c r="I177" s="1129"/>
      <c r="J177" s="885"/>
    </row>
    <row r="178" spans="1:10" ht="15.75">
      <c r="A178" s="995">
        <v>28.4</v>
      </c>
      <c r="B178" s="890" t="s">
        <v>869</v>
      </c>
      <c r="C178" s="812" t="s">
        <v>206</v>
      </c>
      <c r="D178" s="1047">
        <v>2</v>
      </c>
      <c r="E178" s="862"/>
      <c r="F178" s="1128">
        <f t="shared" si="18"/>
        <v>0</v>
      </c>
      <c r="G178" s="1128">
        <f t="shared" si="19"/>
        <v>0</v>
      </c>
      <c r="H178" s="1128">
        <f t="shared" si="20"/>
        <v>0</v>
      </c>
      <c r="I178" s="1129"/>
      <c r="J178" s="885"/>
    </row>
    <row r="179" spans="1:10" ht="15.75">
      <c r="A179" s="995">
        <v>28.5</v>
      </c>
      <c r="B179" s="890" t="s">
        <v>870</v>
      </c>
      <c r="C179" s="812" t="s">
        <v>206</v>
      </c>
      <c r="D179" s="1047">
        <v>1</v>
      </c>
      <c r="E179" s="862"/>
      <c r="F179" s="1128">
        <f t="shared" si="18"/>
        <v>0</v>
      </c>
      <c r="G179" s="1128">
        <f t="shared" si="19"/>
        <v>0</v>
      </c>
      <c r="H179" s="1128">
        <f t="shared" si="20"/>
        <v>0</v>
      </c>
      <c r="I179" s="1129"/>
      <c r="J179" s="885"/>
    </row>
    <row r="180" spans="1:10" ht="28.5">
      <c r="A180" s="995">
        <v>28.6</v>
      </c>
      <c r="B180" s="890" t="s">
        <v>1519</v>
      </c>
      <c r="C180" s="812" t="s">
        <v>206</v>
      </c>
      <c r="D180" s="1047">
        <v>1</v>
      </c>
      <c r="E180" s="862"/>
      <c r="F180" s="1128">
        <f t="shared" si="18"/>
        <v>0</v>
      </c>
      <c r="G180" s="1128">
        <f t="shared" si="19"/>
        <v>0</v>
      </c>
      <c r="H180" s="1128">
        <f t="shared" si="20"/>
        <v>0</v>
      </c>
      <c r="I180" s="1129"/>
      <c r="J180" s="885"/>
    </row>
    <row r="181" spans="1:10" ht="15.75">
      <c r="A181" s="995">
        <v>28.7</v>
      </c>
      <c r="B181" s="890" t="s">
        <v>872</v>
      </c>
      <c r="C181" s="812" t="s">
        <v>206</v>
      </c>
      <c r="D181" s="1047">
        <v>1</v>
      </c>
      <c r="E181" s="862"/>
      <c r="F181" s="1128">
        <f t="shared" si="18"/>
        <v>0</v>
      </c>
      <c r="G181" s="1128">
        <f t="shared" si="19"/>
        <v>0</v>
      </c>
      <c r="H181" s="1128">
        <f t="shared" si="20"/>
        <v>0</v>
      </c>
      <c r="I181" s="1129"/>
      <c r="J181" s="885"/>
    </row>
    <row r="182" spans="1:10" ht="15.75">
      <c r="A182" s="995">
        <v>28.8</v>
      </c>
      <c r="B182" s="890" t="s">
        <v>873</v>
      </c>
      <c r="C182" s="812" t="s">
        <v>206</v>
      </c>
      <c r="D182" s="1047">
        <v>6</v>
      </c>
      <c r="E182" s="862"/>
      <c r="F182" s="1128">
        <f t="shared" si="18"/>
        <v>0</v>
      </c>
      <c r="G182" s="1128">
        <f t="shared" si="19"/>
        <v>0</v>
      </c>
      <c r="H182" s="1128">
        <f t="shared" si="20"/>
        <v>0</v>
      </c>
      <c r="I182" s="1129"/>
      <c r="J182" s="885"/>
    </row>
    <row r="183" spans="1:10" ht="28.5">
      <c r="A183" s="995">
        <v>28.9</v>
      </c>
      <c r="B183" s="890" t="s">
        <v>874</v>
      </c>
      <c r="C183" s="812" t="s">
        <v>595</v>
      </c>
      <c r="D183" s="1047">
        <v>6</v>
      </c>
      <c r="E183" s="862"/>
      <c r="F183" s="1128">
        <f t="shared" si="18"/>
        <v>0</v>
      </c>
      <c r="G183" s="1128">
        <f t="shared" si="19"/>
        <v>0</v>
      </c>
      <c r="H183" s="1128">
        <f t="shared" si="20"/>
        <v>0</v>
      </c>
      <c r="I183" s="1129"/>
      <c r="J183" s="885"/>
    </row>
    <row r="184" spans="1:10" ht="15.75">
      <c r="A184" s="891">
        <v>28.1</v>
      </c>
      <c r="B184" s="890" t="s">
        <v>875</v>
      </c>
      <c r="C184" s="812" t="s">
        <v>876</v>
      </c>
      <c r="D184" s="1047">
        <v>4</v>
      </c>
      <c r="E184" s="862"/>
      <c r="F184" s="1128">
        <f t="shared" si="18"/>
        <v>0</v>
      </c>
      <c r="G184" s="1128">
        <f t="shared" si="19"/>
        <v>0</v>
      </c>
      <c r="H184" s="1128">
        <f t="shared" si="20"/>
        <v>0</v>
      </c>
      <c r="I184" s="1129"/>
      <c r="J184" s="885"/>
    </row>
    <row r="185" spans="1:10" ht="28.5">
      <c r="A185" s="891">
        <v>28.11</v>
      </c>
      <c r="B185" s="890" t="s">
        <v>877</v>
      </c>
      <c r="C185" s="812" t="s">
        <v>206</v>
      </c>
      <c r="D185" s="1047">
        <v>2</v>
      </c>
      <c r="E185" s="862"/>
      <c r="F185" s="1128">
        <f t="shared" si="18"/>
        <v>0</v>
      </c>
      <c r="G185" s="1128">
        <f t="shared" si="19"/>
        <v>0</v>
      </c>
      <c r="H185" s="1128">
        <f t="shared" si="20"/>
        <v>0</v>
      </c>
      <c r="I185" s="1129"/>
      <c r="J185" s="885"/>
    </row>
    <row r="186" spans="1:10" ht="15.75">
      <c r="A186" s="1306">
        <v>28.12</v>
      </c>
      <c r="B186" s="892" t="s">
        <v>878</v>
      </c>
      <c r="C186" s="1309" t="s">
        <v>595</v>
      </c>
      <c r="D186" s="1310">
        <v>2</v>
      </c>
      <c r="E186" s="862"/>
      <c r="F186" s="1128">
        <f t="shared" si="18"/>
        <v>0</v>
      </c>
      <c r="G186" s="1128">
        <f t="shared" si="19"/>
        <v>0</v>
      </c>
      <c r="H186" s="1128">
        <f t="shared" si="20"/>
        <v>0</v>
      </c>
      <c r="I186" s="1129"/>
      <c r="J186" s="885"/>
    </row>
    <row r="187" spans="1:10" ht="15.75">
      <c r="A187" s="1307"/>
      <c r="B187" s="890" t="s">
        <v>1520</v>
      </c>
      <c r="C187" s="1309"/>
      <c r="D187" s="1310"/>
      <c r="E187" s="862"/>
      <c r="F187" s="1128">
        <f t="shared" si="18"/>
        <v>0</v>
      </c>
      <c r="G187" s="1128">
        <f t="shared" si="19"/>
        <v>0</v>
      </c>
      <c r="H187" s="1128">
        <f t="shared" si="20"/>
        <v>0</v>
      </c>
      <c r="I187" s="1129"/>
      <c r="J187" s="885"/>
    </row>
    <row r="188" spans="1:10" ht="15.75">
      <c r="A188" s="1307"/>
      <c r="B188" s="890" t="s">
        <v>1521</v>
      </c>
      <c r="C188" s="1309"/>
      <c r="D188" s="1310"/>
      <c r="E188" s="862"/>
      <c r="F188" s="1128">
        <f t="shared" si="18"/>
        <v>0</v>
      </c>
      <c r="G188" s="1128">
        <f t="shared" si="19"/>
        <v>0</v>
      </c>
      <c r="H188" s="1128">
        <f t="shared" si="20"/>
        <v>0</v>
      </c>
      <c r="I188" s="1129"/>
      <c r="J188" s="885"/>
    </row>
    <row r="189" spans="1:10" ht="15.75">
      <c r="A189" s="1307"/>
      <c r="B189" s="890" t="s">
        <v>881</v>
      </c>
      <c r="C189" s="1309"/>
      <c r="D189" s="1310"/>
      <c r="E189" s="862"/>
      <c r="F189" s="1128">
        <f t="shared" si="18"/>
        <v>0</v>
      </c>
      <c r="G189" s="1128">
        <f t="shared" si="19"/>
        <v>0</v>
      </c>
      <c r="H189" s="1128">
        <f t="shared" si="20"/>
        <v>0</v>
      </c>
      <c r="I189" s="1129"/>
      <c r="J189" s="885"/>
    </row>
    <row r="190" spans="1:10" ht="15.75">
      <c r="A190" s="1307"/>
      <c r="B190" s="890" t="s">
        <v>882</v>
      </c>
      <c r="C190" s="1309"/>
      <c r="D190" s="1310"/>
      <c r="E190" s="862"/>
      <c r="F190" s="1128">
        <f t="shared" si="18"/>
        <v>0</v>
      </c>
      <c r="G190" s="1128">
        <f t="shared" si="19"/>
        <v>0</v>
      </c>
      <c r="H190" s="1128">
        <f t="shared" si="20"/>
        <v>0</v>
      </c>
      <c r="I190" s="1129"/>
      <c r="J190" s="885"/>
    </row>
    <row r="191" spans="1:10" ht="15.75">
      <c r="A191" s="1307"/>
      <c r="B191" s="890" t="s">
        <v>883</v>
      </c>
      <c r="C191" s="1309"/>
      <c r="D191" s="1310"/>
      <c r="E191" s="862"/>
      <c r="F191" s="1128">
        <f t="shared" si="18"/>
        <v>0</v>
      </c>
      <c r="G191" s="1128">
        <f t="shared" si="19"/>
        <v>0</v>
      </c>
      <c r="H191" s="1128">
        <f t="shared" si="20"/>
        <v>0</v>
      </c>
      <c r="I191" s="1129"/>
      <c r="J191" s="885"/>
    </row>
    <row r="192" spans="1:10" ht="15.75">
      <c r="A192" s="1308"/>
      <c r="B192" s="890" t="s">
        <v>884</v>
      </c>
      <c r="C192" s="1309"/>
      <c r="D192" s="1310"/>
      <c r="E192" s="862"/>
      <c r="F192" s="1128">
        <f t="shared" si="18"/>
        <v>0</v>
      </c>
      <c r="G192" s="1128">
        <f t="shared" si="19"/>
        <v>0</v>
      </c>
      <c r="H192" s="1128">
        <f t="shared" si="20"/>
        <v>0</v>
      </c>
      <c r="I192" s="1129"/>
      <c r="J192" s="885"/>
    </row>
    <row r="193" spans="1:10" ht="15.75">
      <c r="A193" s="811">
        <v>28.13</v>
      </c>
      <c r="B193" s="890" t="s">
        <v>885</v>
      </c>
      <c r="C193" s="812" t="s">
        <v>206</v>
      </c>
      <c r="D193" s="1047">
        <v>2</v>
      </c>
      <c r="E193" s="862"/>
      <c r="F193" s="1128">
        <f t="shared" si="18"/>
        <v>0</v>
      </c>
      <c r="G193" s="1128">
        <f t="shared" si="19"/>
        <v>0</v>
      </c>
      <c r="H193" s="1128">
        <f t="shared" si="20"/>
        <v>0</v>
      </c>
      <c r="I193" s="1129"/>
      <c r="J193" s="885"/>
    </row>
    <row r="194" spans="1:10" ht="15.75">
      <c r="A194" s="891">
        <v>28.14</v>
      </c>
      <c r="B194" s="890" t="s">
        <v>886</v>
      </c>
      <c r="C194" s="812" t="s">
        <v>206</v>
      </c>
      <c r="D194" s="1047">
        <v>2</v>
      </c>
      <c r="E194" s="862"/>
      <c r="F194" s="1128">
        <f t="shared" si="18"/>
        <v>0</v>
      </c>
      <c r="G194" s="1128">
        <f t="shared" si="19"/>
        <v>0</v>
      </c>
      <c r="H194" s="1128">
        <f t="shared" si="20"/>
        <v>0</v>
      </c>
      <c r="I194" s="1129"/>
      <c r="J194" s="885"/>
    </row>
    <row r="195" spans="1:10" ht="15.75">
      <c r="A195" s="811">
        <v>28.15</v>
      </c>
      <c r="B195" s="890" t="s">
        <v>887</v>
      </c>
      <c r="C195" s="812" t="s">
        <v>206</v>
      </c>
      <c r="D195" s="1047">
        <v>2</v>
      </c>
      <c r="E195" s="862"/>
      <c r="F195" s="1128">
        <f t="shared" si="18"/>
        <v>0</v>
      </c>
      <c r="G195" s="1128">
        <f t="shared" si="19"/>
        <v>0</v>
      </c>
      <c r="H195" s="1128">
        <f t="shared" si="20"/>
        <v>0</v>
      </c>
      <c r="I195" s="1129"/>
      <c r="J195" s="885"/>
    </row>
    <row r="196" spans="1:10" ht="15.75">
      <c r="A196" s="811">
        <v>28.16</v>
      </c>
      <c r="B196" s="890" t="s">
        <v>888</v>
      </c>
      <c r="C196" s="812" t="s">
        <v>206</v>
      </c>
      <c r="D196" s="1047">
        <v>1</v>
      </c>
      <c r="E196" s="862"/>
      <c r="F196" s="1128">
        <f t="shared" si="18"/>
        <v>0</v>
      </c>
      <c r="G196" s="1128">
        <f t="shared" si="19"/>
        <v>0</v>
      </c>
      <c r="H196" s="1128">
        <f t="shared" si="20"/>
        <v>0</v>
      </c>
      <c r="I196" s="1129"/>
      <c r="J196" s="885"/>
    </row>
    <row r="197" spans="1:10" ht="30">
      <c r="A197" s="811">
        <v>29</v>
      </c>
      <c r="B197" s="893" t="s">
        <v>889</v>
      </c>
      <c r="C197" s="894" t="s">
        <v>218</v>
      </c>
      <c r="D197" s="1047">
        <v>1</v>
      </c>
      <c r="E197" s="862">
        <v>135636</v>
      </c>
      <c r="F197" s="1128">
        <f t="shared" si="18"/>
        <v>12207.24</v>
      </c>
      <c r="G197" s="1128">
        <f t="shared" si="19"/>
        <v>12207.24</v>
      </c>
      <c r="H197" s="1128">
        <f t="shared" si="20"/>
        <v>160050.47999999998</v>
      </c>
      <c r="I197" s="1129">
        <f>H197*D197</f>
        <v>160050.47999999998</v>
      </c>
      <c r="J197" s="885" t="s">
        <v>1269</v>
      </c>
    </row>
    <row r="198" spans="1:10" ht="15.75">
      <c r="A198" s="811">
        <v>29.1</v>
      </c>
      <c r="B198" s="890" t="s">
        <v>890</v>
      </c>
      <c r="C198" s="812" t="s">
        <v>595</v>
      </c>
      <c r="D198" s="1047">
        <v>1</v>
      </c>
      <c r="E198" s="862"/>
      <c r="F198" s="1128">
        <f t="shared" si="18"/>
        <v>0</v>
      </c>
      <c r="G198" s="1128">
        <f t="shared" si="19"/>
        <v>0</v>
      </c>
      <c r="H198" s="1128">
        <f t="shared" si="20"/>
        <v>0</v>
      </c>
      <c r="I198" s="1129"/>
      <c r="J198" s="885"/>
    </row>
    <row r="199" spans="1:10" ht="15.75">
      <c r="A199" s="811">
        <v>29.2</v>
      </c>
      <c r="B199" s="890" t="s">
        <v>891</v>
      </c>
      <c r="C199" s="812" t="s">
        <v>595</v>
      </c>
      <c r="D199" s="1047">
        <v>1</v>
      </c>
      <c r="E199" s="862"/>
      <c r="F199" s="1128">
        <f t="shared" si="18"/>
        <v>0</v>
      </c>
      <c r="G199" s="1128">
        <f t="shared" si="19"/>
        <v>0</v>
      </c>
      <c r="H199" s="1128">
        <f t="shared" si="20"/>
        <v>0</v>
      </c>
      <c r="I199" s="1129"/>
      <c r="J199" s="885"/>
    </row>
    <row r="200" spans="1:10" ht="15.75">
      <c r="A200" s="995">
        <v>29.3</v>
      </c>
      <c r="B200" s="890" t="s">
        <v>892</v>
      </c>
      <c r="C200" s="812" t="s">
        <v>595</v>
      </c>
      <c r="D200" s="1047">
        <v>1</v>
      </c>
      <c r="E200" s="862"/>
      <c r="F200" s="1128">
        <f t="shared" si="18"/>
        <v>0</v>
      </c>
      <c r="G200" s="1128">
        <f t="shared" si="19"/>
        <v>0</v>
      </c>
      <c r="H200" s="1128">
        <f t="shared" si="20"/>
        <v>0</v>
      </c>
      <c r="I200" s="1129"/>
      <c r="J200" s="885"/>
    </row>
    <row r="201" spans="1:10" ht="15.75">
      <c r="A201" s="995">
        <v>29.4</v>
      </c>
      <c r="B201" s="890" t="s">
        <v>893</v>
      </c>
      <c r="C201" s="812" t="s">
        <v>206</v>
      </c>
      <c r="D201" s="1047">
        <v>1</v>
      </c>
      <c r="E201" s="862"/>
      <c r="F201" s="1128">
        <f t="shared" si="18"/>
        <v>0</v>
      </c>
      <c r="G201" s="1128">
        <f t="shared" si="19"/>
        <v>0</v>
      </c>
      <c r="H201" s="1128">
        <f t="shared" si="20"/>
        <v>0</v>
      </c>
      <c r="I201" s="1129"/>
      <c r="J201" s="885"/>
    </row>
    <row r="202" spans="1:10" ht="15.75">
      <c r="A202" s="995">
        <v>29.5</v>
      </c>
      <c r="B202" s="890" t="s">
        <v>894</v>
      </c>
      <c r="C202" s="812" t="s">
        <v>206</v>
      </c>
      <c r="D202" s="1047">
        <v>1</v>
      </c>
      <c r="E202" s="862"/>
      <c r="F202" s="1128">
        <f t="shared" si="18"/>
        <v>0</v>
      </c>
      <c r="G202" s="1128">
        <f t="shared" si="19"/>
        <v>0</v>
      </c>
      <c r="H202" s="1128">
        <f t="shared" si="20"/>
        <v>0</v>
      </c>
      <c r="I202" s="1129"/>
      <c r="J202" s="885"/>
    </row>
    <row r="203" spans="1:10" ht="15.75">
      <c r="A203" s="995">
        <v>29.6</v>
      </c>
      <c r="B203" s="890" t="s">
        <v>895</v>
      </c>
      <c r="C203" s="812" t="s">
        <v>206</v>
      </c>
      <c r="D203" s="1047">
        <v>1</v>
      </c>
      <c r="E203" s="862"/>
      <c r="F203" s="1128">
        <f t="shared" si="18"/>
        <v>0</v>
      </c>
      <c r="G203" s="1128">
        <f t="shared" si="19"/>
        <v>0</v>
      </c>
      <c r="H203" s="1128">
        <f t="shared" si="20"/>
        <v>0</v>
      </c>
      <c r="I203" s="1129"/>
      <c r="J203" s="885"/>
    </row>
    <row r="204" spans="1:10" ht="15.75">
      <c r="A204" s="995">
        <v>29.7</v>
      </c>
      <c r="B204" s="890" t="s">
        <v>896</v>
      </c>
      <c r="C204" s="812" t="s">
        <v>206</v>
      </c>
      <c r="D204" s="1047">
        <v>1</v>
      </c>
      <c r="E204" s="862"/>
      <c r="F204" s="1128">
        <f t="shared" si="18"/>
        <v>0</v>
      </c>
      <c r="G204" s="1128">
        <f t="shared" si="19"/>
        <v>0</v>
      </c>
      <c r="H204" s="1128">
        <f t="shared" si="20"/>
        <v>0</v>
      </c>
      <c r="I204" s="1129"/>
      <c r="J204" s="885"/>
    </row>
    <row r="205" spans="1:10" ht="15.75">
      <c r="A205" s="995">
        <v>29.8</v>
      </c>
      <c r="B205" s="890" t="s">
        <v>897</v>
      </c>
      <c r="C205" s="812" t="s">
        <v>206</v>
      </c>
      <c r="D205" s="1047">
        <v>1</v>
      </c>
      <c r="E205" s="862"/>
      <c r="F205" s="1128">
        <f t="shared" si="18"/>
        <v>0</v>
      </c>
      <c r="G205" s="1128">
        <f t="shared" si="19"/>
        <v>0</v>
      </c>
      <c r="H205" s="1128">
        <f t="shared" si="20"/>
        <v>0</v>
      </c>
      <c r="I205" s="1129"/>
      <c r="J205" s="885"/>
    </row>
    <row r="206" spans="1:10" ht="15.75">
      <c r="A206" s="995">
        <v>29.9</v>
      </c>
      <c r="B206" s="890" t="s">
        <v>898</v>
      </c>
      <c r="C206" s="812" t="s">
        <v>206</v>
      </c>
      <c r="D206" s="1047">
        <v>1</v>
      </c>
      <c r="E206" s="862"/>
      <c r="F206" s="1128">
        <f t="shared" ref="F206:F269" si="22">E206*0.09</f>
        <v>0</v>
      </c>
      <c r="G206" s="1128">
        <f t="shared" ref="G206:G269" si="23">E206*0.09</f>
        <v>0</v>
      </c>
      <c r="H206" s="1128">
        <f t="shared" ref="H206:H269" si="24">E206+F206+G206</f>
        <v>0</v>
      </c>
      <c r="I206" s="1129"/>
      <c r="J206" s="885"/>
    </row>
    <row r="207" spans="1:10" ht="15.75">
      <c r="A207" s="891">
        <v>29.1</v>
      </c>
      <c r="B207" s="890" t="s">
        <v>899</v>
      </c>
      <c r="C207" s="859"/>
      <c r="D207" s="1050"/>
      <c r="E207" s="862"/>
      <c r="F207" s="1128">
        <f t="shared" si="22"/>
        <v>0</v>
      </c>
      <c r="G207" s="1128">
        <f t="shared" si="23"/>
        <v>0</v>
      </c>
      <c r="H207" s="1128">
        <f t="shared" si="24"/>
        <v>0</v>
      </c>
      <c r="I207" s="1129"/>
      <c r="J207" s="885"/>
    </row>
    <row r="208" spans="1:10" ht="15.75">
      <c r="A208" s="995" t="s">
        <v>1457</v>
      </c>
      <c r="B208" s="890" t="s">
        <v>901</v>
      </c>
      <c r="C208" s="812" t="s">
        <v>206</v>
      </c>
      <c r="D208" s="1047">
        <v>2</v>
      </c>
      <c r="E208" s="862"/>
      <c r="F208" s="1128">
        <f t="shared" si="22"/>
        <v>0</v>
      </c>
      <c r="G208" s="1128">
        <f t="shared" si="23"/>
        <v>0</v>
      </c>
      <c r="H208" s="1128">
        <f t="shared" si="24"/>
        <v>0</v>
      </c>
      <c r="I208" s="1129"/>
      <c r="J208" s="885"/>
    </row>
    <row r="209" spans="1:10" ht="15.75">
      <c r="A209" s="995" t="s">
        <v>1458</v>
      </c>
      <c r="B209" s="890" t="s">
        <v>903</v>
      </c>
      <c r="C209" s="812" t="s">
        <v>206</v>
      </c>
      <c r="D209" s="1047">
        <v>2</v>
      </c>
      <c r="E209" s="862"/>
      <c r="F209" s="1128">
        <f t="shared" si="22"/>
        <v>0</v>
      </c>
      <c r="G209" s="1128">
        <f t="shared" si="23"/>
        <v>0</v>
      </c>
      <c r="H209" s="1128">
        <f t="shared" si="24"/>
        <v>0</v>
      </c>
      <c r="I209" s="1129"/>
      <c r="J209" s="885"/>
    </row>
    <row r="210" spans="1:10" ht="15.75">
      <c r="A210" s="995" t="s">
        <v>1459</v>
      </c>
      <c r="B210" s="890" t="s">
        <v>905</v>
      </c>
      <c r="C210" s="812" t="s">
        <v>206</v>
      </c>
      <c r="D210" s="1047">
        <v>2</v>
      </c>
      <c r="E210" s="862"/>
      <c r="F210" s="1128">
        <f t="shared" si="22"/>
        <v>0</v>
      </c>
      <c r="G210" s="1128">
        <f t="shared" si="23"/>
        <v>0</v>
      </c>
      <c r="H210" s="1128">
        <f t="shared" si="24"/>
        <v>0</v>
      </c>
      <c r="I210" s="1129"/>
      <c r="J210" s="885"/>
    </row>
    <row r="211" spans="1:10" ht="15.75">
      <c r="A211" s="995" t="s">
        <v>1460</v>
      </c>
      <c r="B211" s="890" t="s">
        <v>907</v>
      </c>
      <c r="C211" s="812" t="s">
        <v>206</v>
      </c>
      <c r="D211" s="1047">
        <v>2</v>
      </c>
      <c r="E211" s="862"/>
      <c r="F211" s="1128">
        <f t="shared" si="22"/>
        <v>0</v>
      </c>
      <c r="G211" s="1128">
        <f t="shared" si="23"/>
        <v>0</v>
      </c>
      <c r="H211" s="1128">
        <f t="shared" si="24"/>
        <v>0</v>
      </c>
      <c r="I211" s="1129"/>
      <c r="J211" s="885"/>
    </row>
    <row r="212" spans="1:10" ht="15.75">
      <c r="A212" s="995" t="s">
        <v>1461</v>
      </c>
      <c r="B212" s="890" t="s">
        <v>909</v>
      </c>
      <c r="C212" s="812" t="s">
        <v>206</v>
      </c>
      <c r="D212" s="1047">
        <v>2</v>
      </c>
      <c r="E212" s="862"/>
      <c r="F212" s="1128">
        <f t="shared" si="22"/>
        <v>0</v>
      </c>
      <c r="G212" s="1128">
        <f t="shared" si="23"/>
        <v>0</v>
      </c>
      <c r="H212" s="1128">
        <f t="shared" si="24"/>
        <v>0</v>
      </c>
      <c r="I212" s="1129"/>
      <c r="J212" s="885"/>
    </row>
    <row r="213" spans="1:10" ht="15.75">
      <c r="A213" s="811">
        <v>29.11</v>
      </c>
      <c r="B213" s="890" t="s">
        <v>910</v>
      </c>
      <c r="C213" s="812" t="s">
        <v>595</v>
      </c>
      <c r="D213" s="1047">
        <v>1</v>
      </c>
      <c r="E213" s="862"/>
      <c r="F213" s="1128">
        <f t="shared" si="22"/>
        <v>0</v>
      </c>
      <c r="G213" s="1128">
        <f t="shared" si="23"/>
        <v>0</v>
      </c>
      <c r="H213" s="1128">
        <f t="shared" si="24"/>
        <v>0</v>
      </c>
      <c r="I213" s="1129"/>
      <c r="J213" s="885"/>
    </row>
    <row r="214" spans="1:10" ht="15.75">
      <c r="A214" s="811">
        <v>29.12</v>
      </c>
      <c r="B214" s="890" t="s">
        <v>911</v>
      </c>
      <c r="C214" s="812" t="s">
        <v>595</v>
      </c>
      <c r="D214" s="1047">
        <v>1</v>
      </c>
      <c r="E214" s="862"/>
      <c r="F214" s="1128">
        <f t="shared" si="22"/>
        <v>0</v>
      </c>
      <c r="G214" s="1128">
        <f t="shared" si="23"/>
        <v>0</v>
      </c>
      <c r="H214" s="1128">
        <f t="shared" si="24"/>
        <v>0</v>
      </c>
      <c r="I214" s="1129"/>
      <c r="J214" s="885"/>
    </row>
    <row r="215" spans="1:10" ht="15.75">
      <c r="A215" s="811">
        <v>29.13</v>
      </c>
      <c r="B215" s="890" t="s">
        <v>912</v>
      </c>
      <c r="C215" s="859"/>
      <c r="D215" s="1050"/>
      <c r="E215" s="862"/>
      <c r="F215" s="1128">
        <f t="shared" si="22"/>
        <v>0</v>
      </c>
      <c r="G215" s="1128">
        <f t="shared" si="23"/>
        <v>0</v>
      </c>
      <c r="H215" s="1128">
        <f t="shared" si="24"/>
        <v>0</v>
      </c>
      <c r="I215" s="1129"/>
      <c r="J215" s="885"/>
    </row>
    <row r="216" spans="1:10" ht="28.5">
      <c r="A216" s="995" t="s">
        <v>1462</v>
      </c>
      <c r="B216" s="890" t="s">
        <v>914</v>
      </c>
      <c r="C216" s="812" t="s">
        <v>206</v>
      </c>
      <c r="D216" s="1047">
        <v>1</v>
      </c>
      <c r="E216" s="862"/>
      <c r="F216" s="1128">
        <f t="shared" si="22"/>
        <v>0</v>
      </c>
      <c r="G216" s="1128">
        <f t="shared" si="23"/>
        <v>0</v>
      </c>
      <c r="H216" s="1128">
        <f t="shared" si="24"/>
        <v>0</v>
      </c>
      <c r="I216" s="1129"/>
      <c r="J216" s="885"/>
    </row>
    <row r="217" spans="1:10" ht="15.75">
      <c r="A217" s="995" t="s">
        <v>1463</v>
      </c>
      <c r="B217" s="890" t="s">
        <v>916</v>
      </c>
      <c r="C217" s="812" t="s">
        <v>206</v>
      </c>
      <c r="D217" s="1047">
        <v>1</v>
      </c>
      <c r="E217" s="862"/>
      <c r="F217" s="1128">
        <f t="shared" si="22"/>
        <v>0</v>
      </c>
      <c r="G217" s="1128">
        <f t="shared" si="23"/>
        <v>0</v>
      </c>
      <c r="H217" s="1128">
        <f t="shared" si="24"/>
        <v>0</v>
      </c>
      <c r="I217" s="1129"/>
      <c r="J217" s="885"/>
    </row>
    <row r="218" spans="1:10" ht="15.75">
      <c r="A218" s="995" t="s">
        <v>1464</v>
      </c>
      <c r="B218" s="890" t="s">
        <v>918</v>
      </c>
      <c r="C218" s="812" t="s">
        <v>206</v>
      </c>
      <c r="D218" s="1047">
        <v>1</v>
      </c>
      <c r="E218" s="862"/>
      <c r="F218" s="1128">
        <f t="shared" si="22"/>
        <v>0</v>
      </c>
      <c r="G218" s="1128">
        <f t="shared" si="23"/>
        <v>0</v>
      </c>
      <c r="H218" s="1128">
        <f t="shared" si="24"/>
        <v>0</v>
      </c>
      <c r="I218" s="1129"/>
      <c r="J218" s="885"/>
    </row>
    <row r="219" spans="1:10" ht="15.75">
      <c r="A219" s="995" t="s">
        <v>1465</v>
      </c>
      <c r="B219" s="890" t="s">
        <v>920</v>
      </c>
      <c r="C219" s="812" t="s">
        <v>206</v>
      </c>
      <c r="D219" s="1047">
        <v>1</v>
      </c>
      <c r="E219" s="862"/>
      <c r="F219" s="1128">
        <f t="shared" si="22"/>
        <v>0</v>
      </c>
      <c r="G219" s="1128">
        <f t="shared" si="23"/>
        <v>0</v>
      </c>
      <c r="H219" s="1128">
        <f t="shared" si="24"/>
        <v>0</v>
      </c>
      <c r="I219" s="1129"/>
      <c r="J219" s="885"/>
    </row>
    <row r="220" spans="1:10" ht="15.75">
      <c r="A220" s="811">
        <v>29.14</v>
      </c>
      <c r="B220" s="890" t="s">
        <v>921</v>
      </c>
      <c r="C220" s="859"/>
      <c r="D220" s="1050"/>
      <c r="E220" s="862"/>
      <c r="F220" s="1128">
        <f t="shared" si="22"/>
        <v>0</v>
      </c>
      <c r="G220" s="1128">
        <f t="shared" si="23"/>
        <v>0</v>
      </c>
      <c r="H220" s="1128">
        <f t="shared" si="24"/>
        <v>0</v>
      </c>
      <c r="I220" s="1129"/>
      <c r="J220" s="885"/>
    </row>
    <row r="221" spans="1:10" ht="15.75">
      <c r="A221" s="995" t="s">
        <v>1466</v>
      </c>
      <c r="B221" s="890" t="s">
        <v>923</v>
      </c>
      <c r="C221" s="812" t="s">
        <v>206</v>
      </c>
      <c r="D221" s="1047">
        <v>2</v>
      </c>
      <c r="E221" s="862"/>
      <c r="F221" s="1128">
        <f t="shared" si="22"/>
        <v>0</v>
      </c>
      <c r="G221" s="1128">
        <f t="shared" si="23"/>
        <v>0</v>
      </c>
      <c r="H221" s="1128">
        <f t="shared" si="24"/>
        <v>0</v>
      </c>
      <c r="I221" s="1129"/>
      <c r="J221" s="885"/>
    </row>
    <row r="222" spans="1:10" ht="15.75">
      <c r="A222" s="995" t="s">
        <v>1467</v>
      </c>
      <c r="B222" s="890" t="s">
        <v>925</v>
      </c>
      <c r="C222" s="812" t="s">
        <v>206</v>
      </c>
      <c r="D222" s="1047">
        <v>1</v>
      </c>
      <c r="E222" s="862"/>
      <c r="F222" s="1128">
        <f t="shared" si="22"/>
        <v>0</v>
      </c>
      <c r="G222" s="1128">
        <f t="shared" si="23"/>
        <v>0</v>
      </c>
      <c r="H222" s="1128">
        <f t="shared" si="24"/>
        <v>0</v>
      </c>
      <c r="I222" s="1129"/>
      <c r="J222" s="885"/>
    </row>
    <row r="223" spans="1:10" ht="15.75">
      <c r="A223" s="995" t="s">
        <v>1468</v>
      </c>
      <c r="B223" s="890" t="s">
        <v>927</v>
      </c>
      <c r="C223" s="812" t="s">
        <v>206</v>
      </c>
      <c r="D223" s="1047">
        <v>2</v>
      </c>
      <c r="E223" s="862"/>
      <c r="F223" s="1128">
        <f t="shared" si="22"/>
        <v>0</v>
      </c>
      <c r="G223" s="1128">
        <f t="shared" si="23"/>
        <v>0</v>
      </c>
      <c r="H223" s="1128">
        <f t="shared" si="24"/>
        <v>0</v>
      </c>
      <c r="I223" s="1129"/>
      <c r="J223" s="885"/>
    </row>
    <row r="224" spans="1:10" ht="15.75">
      <c r="A224" s="811">
        <v>29.15</v>
      </c>
      <c r="B224" s="890" t="s">
        <v>928</v>
      </c>
      <c r="C224" s="859"/>
      <c r="D224" s="1050"/>
      <c r="E224" s="862"/>
      <c r="F224" s="1128">
        <f t="shared" si="22"/>
        <v>0</v>
      </c>
      <c r="G224" s="1128">
        <f t="shared" si="23"/>
        <v>0</v>
      </c>
      <c r="H224" s="1128">
        <f t="shared" si="24"/>
        <v>0</v>
      </c>
      <c r="I224" s="1129"/>
      <c r="J224" s="885"/>
    </row>
    <row r="225" spans="1:10" ht="15.75">
      <c r="A225" s="995" t="s">
        <v>1469</v>
      </c>
      <c r="B225" s="890" t="s">
        <v>930</v>
      </c>
      <c r="C225" s="812" t="s">
        <v>206</v>
      </c>
      <c r="D225" s="1047">
        <v>1</v>
      </c>
      <c r="E225" s="862"/>
      <c r="F225" s="1128">
        <f t="shared" si="22"/>
        <v>0</v>
      </c>
      <c r="G225" s="1128">
        <f t="shared" si="23"/>
        <v>0</v>
      </c>
      <c r="H225" s="1128">
        <f t="shared" si="24"/>
        <v>0</v>
      </c>
      <c r="I225" s="1129"/>
      <c r="J225" s="885"/>
    </row>
    <row r="226" spans="1:10" ht="15.75">
      <c r="A226" s="995" t="s">
        <v>1470</v>
      </c>
      <c r="B226" s="890" t="s">
        <v>932</v>
      </c>
      <c r="C226" s="812" t="s">
        <v>206</v>
      </c>
      <c r="D226" s="1047">
        <v>1</v>
      </c>
      <c r="E226" s="862"/>
      <c r="F226" s="1128">
        <f t="shared" si="22"/>
        <v>0</v>
      </c>
      <c r="G226" s="1128">
        <f t="shared" si="23"/>
        <v>0</v>
      </c>
      <c r="H226" s="1128">
        <f t="shared" si="24"/>
        <v>0</v>
      </c>
      <c r="I226" s="1129"/>
      <c r="J226" s="885"/>
    </row>
    <row r="227" spans="1:10" ht="15.75">
      <c r="A227" s="811">
        <v>29.16</v>
      </c>
      <c r="B227" s="890" t="s">
        <v>933</v>
      </c>
      <c r="C227" s="859"/>
      <c r="D227" s="1050"/>
      <c r="E227" s="862"/>
      <c r="F227" s="1128">
        <f t="shared" si="22"/>
        <v>0</v>
      </c>
      <c r="G227" s="1128">
        <f t="shared" si="23"/>
        <v>0</v>
      </c>
      <c r="H227" s="1128">
        <f t="shared" si="24"/>
        <v>0</v>
      </c>
      <c r="I227" s="1129"/>
      <c r="J227" s="885"/>
    </row>
    <row r="228" spans="1:10" ht="15.75">
      <c r="A228" s="995" t="s">
        <v>1471</v>
      </c>
      <c r="B228" s="890" t="s">
        <v>935</v>
      </c>
      <c r="C228" s="812" t="s">
        <v>206</v>
      </c>
      <c r="D228" s="1047">
        <v>2</v>
      </c>
      <c r="E228" s="862"/>
      <c r="F228" s="1128">
        <f t="shared" si="22"/>
        <v>0</v>
      </c>
      <c r="G228" s="1128">
        <f t="shared" si="23"/>
        <v>0</v>
      </c>
      <c r="H228" s="1128">
        <f t="shared" si="24"/>
        <v>0</v>
      </c>
      <c r="I228" s="1129"/>
      <c r="J228" s="885"/>
    </row>
    <row r="229" spans="1:10" ht="15.75">
      <c r="A229" s="995" t="s">
        <v>1472</v>
      </c>
      <c r="B229" s="890" t="s">
        <v>937</v>
      </c>
      <c r="C229" s="812" t="s">
        <v>206</v>
      </c>
      <c r="D229" s="1047">
        <v>2</v>
      </c>
      <c r="E229" s="862"/>
      <c r="F229" s="1128">
        <f t="shared" si="22"/>
        <v>0</v>
      </c>
      <c r="G229" s="1128">
        <f t="shared" si="23"/>
        <v>0</v>
      </c>
      <c r="H229" s="1128">
        <f t="shared" si="24"/>
        <v>0</v>
      </c>
      <c r="I229" s="1129"/>
      <c r="J229" s="885"/>
    </row>
    <row r="230" spans="1:10" ht="15.75">
      <c r="A230" s="811">
        <v>29.17</v>
      </c>
      <c r="B230" s="890" t="s">
        <v>938</v>
      </c>
      <c r="C230" s="812" t="s">
        <v>206</v>
      </c>
      <c r="D230" s="1047">
        <v>2</v>
      </c>
      <c r="E230" s="862"/>
      <c r="F230" s="1128">
        <f t="shared" si="22"/>
        <v>0</v>
      </c>
      <c r="G230" s="1128">
        <f t="shared" si="23"/>
        <v>0</v>
      </c>
      <c r="H230" s="1128">
        <f t="shared" si="24"/>
        <v>0</v>
      </c>
      <c r="I230" s="1129"/>
      <c r="J230" s="885"/>
    </row>
    <row r="231" spans="1:10" ht="15.75">
      <c r="A231" s="811">
        <v>29.18</v>
      </c>
      <c r="B231" s="890" t="s">
        <v>939</v>
      </c>
      <c r="C231" s="812" t="s">
        <v>206</v>
      </c>
      <c r="D231" s="1047">
        <v>1</v>
      </c>
      <c r="E231" s="862"/>
      <c r="F231" s="1128">
        <f t="shared" si="22"/>
        <v>0</v>
      </c>
      <c r="G231" s="1128">
        <f t="shared" si="23"/>
        <v>0</v>
      </c>
      <c r="H231" s="1128">
        <f t="shared" si="24"/>
        <v>0</v>
      </c>
      <c r="I231" s="1129"/>
      <c r="J231" s="885"/>
    </row>
    <row r="232" spans="1:10" ht="28.5">
      <c r="A232" s="811">
        <v>29.19</v>
      </c>
      <c r="B232" s="890" t="s">
        <v>940</v>
      </c>
      <c r="C232" s="812" t="s">
        <v>941</v>
      </c>
      <c r="D232" s="1047">
        <v>1</v>
      </c>
      <c r="E232" s="862"/>
      <c r="F232" s="1128">
        <f t="shared" si="22"/>
        <v>0</v>
      </c>
      <c r="G232" s="1128">
        <f t="shared" si="23"/>
        <v>0</v>
      </c>
      <c r="H232" s="1128">
        <f t="shared" si="24"/>
        <v>0</v>
      </c>
      <c r="I232" s="1129"/>
      <c r="J232" s="885"/>
    </row>
    <row r="233" spans="1:10" ht="28.5">
      <c r="A233" s="891">
        <v>29.2</v>
      </c>
      <c r="B233" s="890" t="s">
        <v>942</v>
      </c>
      <c r="C233" s="812" t="s">
        <v>206</v>
      </c>
      <c r="D233" s="1047">
        <v>2</v>
      </c>
      <c r="E233" s="862"/>
      <c r="F233" s="1128">
        <f t="shared" si="22"/>
        <v>0</v>
      </c>
      <c r="G233" s="1128">
        <f t="shared" si="23"/>
        <v>0</v>
      </c>
      <c r="H233" s="1128">
        <f t="shared" si="24"/>
        <v>0</v>
      </c>
      <c r="I233" s="1129"/>
      <c r="J233" s="885"/>
    </row>
    <row r="234" spans="1:10" ht="30">
      <c r="A234" s="811">
        <v>30</v>
      </c>
      <c r="B234" s="876" t="s">
        <v>943</v>
      </c>
      <c r="C234" s="812" t="s">
        <v>206</v>
      </c>
      <c r="D234" s="1047">
        <v>1</v>
      </c>
      <c r="E234" s="862">
        <v>46899</v>
      </c>
      <c r="F234" s="1128">
        <f t="shared" si="22"/>
        <v>4220.91</v>
      </c>
      <c r="G234" s="1128">
        <f t="shared" si="23"/>
        <v>4220.91</v>
      </c>
      <c r="H234" s="1128">
        <f t="shared" si="24"/>
        <v>55340.820000000007</v>
      </c>
      <c r="I234" s="1129">
        <f>H234*D234</f>
        <v>55340.820000000007</v>
      </c>
      <c r="J234" s="885" t="s">
        <v>1269</v>
      </c>
    </row>
    <row r="235" spans="1:10" ht="30">
      <c r="A235" s="811">
        <v>31</v>
      </c>
      <c r="B235" s="876" t="s">
        <v>944</v>
      </c>
      <c r="C235" s="812" t="s">
        <v>206</v>
      </c>
      <c r="D235" s="1047">
        <v>1</v>
      </c>
      <c r="E235" s="862">
        <v>52110</v>
      </c>
      <c r="F235" s="1128">
        <f t="shared" si="22"/>
        <v>4689.8999999999996</v>
      </c>
      <c r="G235" s="1128">
        <f t="shared" si="23"/>
        <v>4689.8999999999996</v>
      </c>
      <c r="H235" s="1128">
        <f t="shared" si="24"/>
        <v>61489.8</v>
      </c>
      <c r="I235" s="1129">
        <f>H235*D235</f>
        <v>61489.8</v>
      </c>
      <c r="J235" s="885" t="s">
        <v>1269</v>
      </c>
    </row>
    <row r="236" spans="1:10" ht="30">
      <c r="A236" s="995">
        <v>32</v>
      </c>
      <c r="B236" s="876" t="s">
        <v>946</v>
      </c>
      <c r="C236" s="812" t="s">
        <v>206</v>
      </c>
      <c r="D236" s="1047">
        <v>1</v>
      </c>
      <c r="E236" s="862">
        <v>28243</v>
      </c>
      <c r="F236" s="1128">
        <f t="shared" si="22"/>
        <v>2541.87</v>
      </c>
      <c r="G236" s="1128">
        <f t="shared" si="23"/>
        <v>2541.87</v>
      </c>
      <c r="H236" s="1128">
        <f t="shared" si="24"/>
        <v>33326.74</v>
      </c>
      <c r="I236" s="1129">
        <f>H236*D236</f>
        <v>33326.74</v>
      </c>
      <c r="J236" s="885" t="s">
        <v>1269</v>
      </c>
    </row>
    <row r="237" spans="1:10" ht="42.75">
      <c r="A237" s="995">
        <v>33</v>
      </c>
      <c r="B237" s="876" t="s">
        <v>947</v>
      </c>
      <c r="C237" s="812" t="s">
        <v>206</v>
      </c>
      <c r="D237" s="1047">
        <v>1</v>
      </c>
      <c r="E237" s="862">
        <v>17370</v>
      </c>
      <c r="F237" s="1128">
        <f t="shared" si="22"/>
        <v>1563.3</v>
      </c>
      <c r="G237" s="1128">
        <f t="shared" si="23"/>
        <v>1563.3</v>
      </c>
      <c r="H237" s="1128">
        <f t="shared" si="24"/>
        <v>20496.599999999999</v>
      </c>
      <c r="I237" s="1129">
        <f>H237*D237</f>
        <v>20496.599999999999</v>
      </c>
      <c r="J237" s="885" t="s">
        <v>1269</v>
      </c>
    </row>
    <row r="238" spans="1:10" ht="30">
      <c r="A238" s="995">
        <v>34</v>
      </c>
      <c r="B238" s="893" t="s">
        <v>948</v>
      </c>
      <c r="C238" s="894" t="s">
        <v>218</v>
      </c>
      <c r="D238" s="1047">
        <v>1</v>
      </c>
      <c r="E238" s="902">
        <v>333080</v>
      </c>
      <c r="F238" s="1128">
        <f t="shared" si="22"/>
        <v>29977.199999999997</v>
      </c>
      <c r="G238" s="1128">
        <f t="shared" si="23"/>
        <v>29977.199999999997</v>
      </c>
      <c r="H238" s="1128">
        <f t="shared" si="24"/>
        <v>393034.4</v>
      </c>
      <c r="I238" s="1129">
        <f>H238*D238</f>
        <v>393034.4</v>
      </c>
      <c r="J238" s="885" t="s">
        <v>1269</v>
      </c>
    </row>
    <row r="239" spans="1:10" ht="15.75">
      <c r="A239" s="811">
        <v>35.1</v>
      </c>
      <c r="B239" s="893" t="s">
        <v>949</v>
      </c>
      <c r="C239" s="861"/>
      <c r="D239" s="1050"/>
      <c r="E239" s="1157"/>
      <c r="F239" s="1128">
        <f t="shared" si="22"/>
        <v>0</v>
      </c>
      <c r="G239" s="1128">
        <f t="shared" si="23"/>
        <v>0</v>
      </c>
      <c r="H239" s="1128">
        <f t="shared" si="24"/>
        <v>0</v>
      </c>
      <c r="I239" s="1129"/>
      <c r="J239" s="885"/>
    </row>
    <row r="240" spans="1:10" ht="15.75">
      <c r="A240" s="995" t="s">
        <v>1445</v>
      </c>
      <c r="B240" s="890" t="s">
        <v>950</v>
      </c>
      <c r="C240" s="812" t="s">
        <v>206</v>
      </c>
      <c r="D240" s="1047">
        <v>4</v>
      </c>
      <c r="E240" s="1156"/>
      <c r="F240" s="1128">
        <f t="shared" si="22"/>
        <v>0</v>
      </c>
      <c r="G240" s="1128">
        <f t="shared" si="23"/>
        <v>0</v>
      </c>
      <c r="H240" s="1128">
        <f t="shared" si="24"/>
        <v>0</v>
      </c>
      <c r="I240" s="1129"/>
      <c r="J240" s="885"/>
    </row>
    <row r="241" spans="1:10" ht="15.75">
      <c r="A241" s="995" t="s">
        <v>1446</v>
      </c>
      <c r="B241" s="890" t="s">
        <v>951</v>
      </c>
      <c r="C241" s="812" t="s">
        <v>206</v>
      </c>
      <c r="D241" s="1047">
        <v>7</v>
      </c>
      <c r="E241" s="1156"/>
      <c r="F241" s="1128">
        <f t="shared" si="22"/>
        <v>0</v>
      </c>
      <c r="G241" s="1128">
        <f t="shared" si="23"/>
        <v>0</v>
      </c>
      <c r="H241" s="1128">
        <f t="shared" si="24"/>
        <v>0</v>
      </c>
      <c r="I241" s="1129"/>
      <c r="J241" s="885"/>
    </row>
    <row r="242" spans="1:10" ht="28.5">
      <c r="A242" s="995" t="s">
        <v>1447</v>
      </c>
      <c r="B242" s="890" t="s">
        <v>952</v>
      </c>
      <c r="C242" s="812" t="s">
        <v>595</v>
      </c>
      <c r="D242" s="1047">
        <v>1</v>
      </c>
      <c r="E242" s="1156"/>
      <c r="F242" s="1128">
        <f t="shared" si="22"/>
        <v>0</v>
      </c>
      <c r="G242" s="1128">
        <f t="shared" si="23"/>
        <v>0</v>
      </c>
      <c r="H242" s="1128">
        <f t="shared" si="24"/>
        <v>0</v>
      </c>
      <c r="I242" s="1129"/>
      <c r="J242" s="885"/>
    </row>
    <row r="243" spans="1:10" ht="15.75">
      <c r="A243" s="995" t="s">
        <v>1448</v>
      </c>
      <c r="B243" s="890" t="s">
        <v>953</v>
      </c>
      <c r="C243" s="812" t="s">
        <v>206</v>
      </c>
      <c r="D243" s="1047">
        <v>4</v>
      </c>
      <c r="E243" s="1156"/>
      <c r="F243" s="1128">
        <f t="shared" si="22"/>
        <v>0</v>
      </c>
      <c r="G243" s="1128">
        <f t="shared" si="23"/>
        <v>0</v>
      </c>
      <c r="H243" s="1128">
        <f t="shared" si="24"/>
        <v>0</v>
      </c>
      <c r="I243" s="1129"/>
      <c r="J243" s="885"/>
    </row>
    <row r="244" spans="1:10" ht="15.75">
      <c r="A244" s="995" t="s">
        <v>1449</v>
      </c>
      <c r="B244" s="890" t="s">
        <v>954</v>
      </c>
      <c r="C244" s="812" t="s">
        <v>206</v>
      </c>
      <c r="D244" s="1047">
        <v>16</v>
      </c>
      <c r="E244" s="1156"/>
      <c r="F244" s="1128">
        <f t="shared" si="22"/>
        <v>0</v>
      </c>
      <c r="G244" s="1128">
        <f t="shared" si="23"/>
        <v>0</v>
      </c>
      <c r="H244" s="1128">
        <f t="shared" si="24"/>
        <v>0</v>
      </c>
      <c r="I244" s="1129"/>
      <c r="J244" s="885"/>
    </row>
    <row r="245" spans="1:10" ht="15.75">
      <c r="A245" s="995" t="s">
        <v>1473</v>
      </c>
      <c r="B245" s="890" t="s">
        <v>956</v>
      </c>
      <c r="C245" s="812" t="s">
        <v>206</v>
      </c>
      <c r="D245" s="1047">
        <v>1</v>
      </c>
      <c r="E245" s="1156"/>
      <c r="F245" s="1128">
        <f t="shared" si="22"/>
        <v>0</v>
      </c>
      <c r="G245" s="1128">
        <f t="shared" si="23"/>
        <v>0</v>
      </c>
      <c r="H245" s="1128">
        <f t="shared" si="24"/>
        <v>0</v>
      </c>
      <c r="I245" s="1129"/>
      <c r="J245" s="885"/>
    </row>
    <row r="246" spans="1:10" ht="15.75">
      <c r="A246" s="995" t="s">
        <v>1474</v>
      </c>
      <c r="B246" s="890" t="s">
        <v>958</v>
      </c>
      <c r="C246" s="812" t="s">
        <v>206</v>
      </c>
      <c r="D246" s="1047">
        <v>6</v>
      </c>
      <c r="E246" s="1156"/>
      <c r="F246" s="1128">
        <f t="shared" si="22"/>
        <v>0</v>
      </c>
      <c r="G246" s="1128">
        <f t="shared" si="23"/>
        <v>0</v>
      </c>
      <c r="H246" s="1128">
        <f t="shared" si="24"/>
        <v>0</v>
      </c>
      <c r="I246" s="1129"/>
      <c r="J246" s="885"/>
    </row>
    <row r="247" spans="1:10" ht="28.5">
      <c r="A247" s="995" t="s">
        <v>1475</v>
      </c>
      <c r="B247" s="890" t="s">
        <v>960</v>
      </c>
      <c r="C247" s="812" t="s">
        <v>206</v>
      </c>
      <c r="D247" s="1047">
        <v>3</v>
      </c>
      <c r="E247" s="1156"/>
      <c r="F247" s="1128">
        <f t="shared" si="22"/>
        <v>0</v>
      </c>
      <c r="G247" s="1128">
        <f t="shared" si="23"/>
        <v>0</v>
      </c>
      <c r="H247" s="1128">
        <f t="shared" si="24"/>
        <v>0</v>
      </c>
      <c r="I247" s="1129"/>
      <c r="J247" s="885"/>
    </row>
    <row r="248" spans="1:10" ht="15.75">
      <c r="A248" s="995" t="s">
        <v>1476</v>
      </c>
      <c r="B248" s="890" t="s">
        <v>962</v>
      </c>
      <c r="C248" s="812" t="s">
        <v>206</v>
      </c>
      <c r="D248" s="1047">
        <v>2</v>
      </c>
      <c r="E248" s="1156"/>
      <c r="F248" s="1128">
        <f t="shared" si="22"/>
        <v>0</v>
      </c>
      <c r="G248" s="1128">
        <f t="shared" si="23"/>
        <v>0</v>
      </c>
      <c r="H248" s="1128">
        <f t="shared" si="24"/>
        <v>0</v>
      </c>
      <c r="I248" s="1129"/>
      <c r="J248" s="885"/>
    </row>
    <row r="249" spans="1:10" ht="15.75">
      <c r="A249" s="995" t="s">
        <v>1477</v>
      </c>
      <c r="B249" s="890" t="s">
        <v>964</v>
      </c>
      <c r="C249" s="812" t="s">
        <v>206</v>
      </c>
      <c r="D249" s="1047">
        <v>2</v>
      </c>
      <c r="E249" s="1156"/>
      <c r="F249" s="1128">
        <f t="shared" si="22"/>
        <v>0</v>
      </c>
      <c r="G249" s="1128">
        <f t="shared" si="23"/>
        <v>0</v>
      </c>
      <c r="H249" s="1128">
        <f t="shared" si="24"/>
        <v>0</v>
      </c>
      <c r="I249" s="1129"/>
      <c r="J249" s="885"/>
    </row>
    <row r="250" spans="1:10" ht="15.75">
      <c r="A250" s="995" t="s">
        <v>1478</v>
      </c>
      <c r="B250" s="890" t="s">
        <v>966</v>
      </c>
      <c r="C250" s="812" t="s">
        <v>206</v>
      </c>
      <c r="D250" s="1047">
        <v>8</v>
      </c>
      <c r="E250" s="1156"/>
      <c r="F250" s="1128">
        <f t="shared" si="22"/>
        <v>0</v>
      </c>
      <c r="G250" s="1128">
        <f t="shared" si="23"/>
        <v>0</v>
      </c>
      <c r="H250" s="1128">
        <f t="shared" si="24"/>
        <v>0</v>
      </c>
      <c r="I250" s="1129"/>
      <c r="J250" s="885"/>
    </row>
    <row r="251" spans="1:10" ht="15.75">
      <c r="A251" s="811">
        <v>35.200000000000003</v>
      </c>
      <c r="B251" s="892" t="s">
        <v>967</v>
      </c>
      <c r="C251" s="812"/>
      <c r="D251" s="1047"/>
      <c r="E251" s="1157"/>
      <c r="F251" s="1128">
        <f t="shared" si="22"/>
        <v>0</v>
      </c>
      <c r="G251" s="1128">
        <f t="shared" si="23"/>
        <v>0</v>
      </c>
      <c r="H251" s="1128">
        <f t="shared" si="24"/>
        <v>0</v>
      </c>
      <c r="I251" s="1129"/>
      <c r="J251" s="885"/>
    </row>
    <row r="252" spans="1:10" ht="15.75">
      <c r="A252" s="995" t="s">
        <v>1450</v>
      </c>
      <c r="B252" s="890" t="s">
        <v>968</v>
      </c>
      <c r="C252" s="812" t="s">
        <v>206</v>
      </c>
      <c r="D252" s="1047">
        <v>1</v>
      </c>
      <c r="E252" s="1156"/>
      <c r="F252" s="1128">
        <f t="shared" si="22"/>
        <v>0</v>
      </c>
      <c r="G252" s="1128">
        <f t="shared" si="23"/>
        <v>0</v>
      </c>
      <c r="H252" s="1128">
        <f t="shared" si="24"/>
        <v>0</v>
      </c>
      <c r="I252" s="1129"/>
      <c r="J252" s="1135"/>
    </row>
    <row r="253" spans="1:10" ht="15.75">
      <c r="A253" s="995" t="s">
        <v>1451</v>
      </c>
      <c r="B253" s="890" t="s">
        <v>953</v>
      </c>
      <c r="C253" s="812" t="s">
        <v>206</v>
      </c>
      <c r="D253" s="1047">
        <v>1</v>
      </c>
      <c r="E253" s="1156"/>
      <c r="F253" s="1128">
        <f t="shared" si="22"/>
        <v>0</v>
      </c>
      <c r="G253" s="1128">
        <f t="shared" si="23"/>
        <v>0</v>
      </c>
      <c r="H253" s="1128">
        <f t="shared" si="24"/>
        <v>0</v>
      </c>
      <c r="I253" s="1129"/>
      <c r="J253" s="1135"/>
    </row>
    <row r="254" spans="1:10" ht="15.75">
      <c r="A254" s="995" t="s">
        <v>1452</v>
      </c>
      <c r="B254" s="890" t="s">
        <v>954</v>
      </c>
      <c r="C254" s="812" t="s">
        <v>206</v>
      </c>
      <c r="D254" s="1047">
        <v>2</v>
      </c>
      <c r="E254" s="1156"/>
      <c r="F254" s="1128">
        <f t="shared" si="22"/>
        <v>0</v>
      </c>
      <c r="G254" s="1128">
        <f t="shared" si="23"/>
        <v>0</v>
      </c>
      <c r="H254" s="1128">
        <f t="shared" si="24"/>
        <v>0</v>
      </c>
      <c r="I254" s="1129"/>
      <c r="J254" s="1135"/>
    </row>
    <row r="255" spans="1:10" ht="28.5">
      <c r="A255" s="995" t="s">
        <v>1453</v>
      </c>
      <c r="B255" s="890" t="s">
        <v>960</v>
      </c>
      <c r="C255" s="812" t="s">
        <v>206</v>
      </c>
      <c r="D255" s="1047">
        <v>1</v>
      </c>
      <c r="E255" s="1156"/>
      <c r="F255" s="1128">
        <f t="shared" si="22"/>
        <v>0</v>
      </c>
      <c r="G255" s="1128">
        <f t="shared" si="23"/>
        <v>0</v>
      </c>
      <c r="H255" s="1128">
        <f t="shared" si="24"/>
        <v>0</v>
      </c>
      <c r="I255" s="1129"/>
      <c r="J255" s="1135"/>
    </row>
    <row r="256" spans="1:10" ht="30">
      <c r="A256" s="811">
        <v>36</v>
      </c>
      <c r="B256" s="893" t="s">
        <v>969</v>
      </c>
      <c r="C256" s="877" t="s">
        <v>206</v>
      </c>
      <c r="D256" s="1049">
        <v>50</v>
      </c>
      <c r="E256" s="902">
        <v>2895</v>
      </c>
      <c r="F256" s="1128">
        <f t="shared" si="22"/>
        <v>260.55</v>
      </c>
      <c r="G256" s="1128">
        <f t="shared" si="23"/>
        <v>260.55</v>
      </c>
      <c r="H256" s="1128">
        <f t="shared" si="24"/>
        <v>3416.1000000000004</v>
      </c>
      <c r="I256" s="1129">
        <f>H256*D256</f>
        <v>170805.00000000003</v>
      </c>
      <c r="J256" s="885" t="s">
        <v>1269</v>
      </c>
    </row>
    <row r="257" spans="1:13" ht="285">
      <c r="A257" s="811">
        <v>37</v>
      </c>
      <c r="B257" s="813" t="s">
        <v>1538</v>
      </c>
      <c r="C257" s="895" t="s">
        <v>218</v>
      </c>
      <c r="D257" s="1049">
        <v>1</v>
      </c>
      <c r="E257" s="902">
        <v>4314853</v>
      </c>
      <c r="F257" s="1128">
        <f t="shared" si="22"/>
        <v>388336.76999999996</v>
      </c>
      <c r="G257" s="1128">
        <f t="shared" si="23"/>
        <v>388336.76999999996</v>
      </c>
      <c r="H257" s="1128">
        <f t="shared" si="24"/>
        <v>5091526.5399999991</v>
      </c>
      <c r="I257" s="1129">
        <f>H257*D257</f>
        <v>5091526.5399999991</v>
      </c>
      <c r="J257" s="885" t="s">
        <v>1269</v>
      </c>
    </row>
    <row r="258" spans="1:13" ht="135">
      <c r="A258" s="995"/>
      <c r="B258" s="1001" t="s">
        <v>1493</v>
      </c>
      <c r="C258" s="895"/>
      <c r="D258" s="1056"/>
      <c r="E258" s="902"/>
      <c r="F258" s="1128">
        <f t="shared" si="22"/>
        <v>0</v>
      </c>
      <c r="G258" s="1128">
        <f t="shared" si="23"/>
        <v>0</v>
      </c>
      <c r="H258" s="1128">
        <f t="shared" si="24"/>
        <v>0</v>
      </c>
      <c r="I258" s="1129"/>
      <c r="J258" s="885"/>
    </row>
    <row r="259" spans="1:13" ht="30">
      <c r="A259" s="995"/>
      <c r="B259" s="1001" t="s">
        <v>1494</v>
      </c>
      <c r="C259" s="895"/>
      <c r="D259" s="1056"/>
      <c r="E259" s="902"/>
      <c r="F259" s="1128">
        <f t="shared" si="22"/>
        <v>0</v>
      </c>
      <c r="G259" s="1128">
        <f t="shared" si="23"/>
        <v>0</v>
      </c>
      <c r="H259" s="1128">
        <f t="shared" si="24"/>
        <v>0</v>
      </c>
      <c r="I259" s="1129"/>
      <c r="J259" s="885"/>
    </row>
    <row r="260" spans="1:13" ht="60">
      <c r="A260" s="995"/>
      <c r="B260" s="1002" t="s">
        <v>1495</v>
      </c>
      <c r="C260" s="895"/>
      <c r="D260" s="1056"/>
      <c r="E260" s="902"/>
      <c r="F260" s="1128">
        <f t="shared" si="22"/>
        <v>0</v>
      </c>
      <c r="G260" s="1128">
        <f t="shared" si="23"/>
        <v>0</v>
      </c>
      <c r="H260" s="1128">
        <f t="shared" si="24"/>
        <v>0</v>
      </c>
      <c r="I260" s="1129"/>
      <c r="J260" s="885"/>
    </row>
    <row r="261" spans="1:13" ht="15.75">
      <c r="A261" s="995"/>
      <c r="B261" s="1002" t="s">
        <v>1496</v>
      </c>
      <c r="C261" s="895"/>
      <c r="D261" s="1056"/>
      <c r="E261" s="902"/>
      <c r="F261" s="1128">
        <f t="shared" si="22"/>
        <v>0</v>
      </c>
      <c r="G261" s="1128">
        <f t="shared" si="23"/>
        <v>0</v>
      </c>
      <c r="H261" s="1128">
        <f t="shared" si="24"/>
        <v>0</v>
      </c>
      <c r="I261" s="1129"/>
      <c r="J261" s="885"/>
    </row>
    <row r="262" spans="1:13" ht="30">
      <c r="A262" s="995"/>
      <c r="B262" s="1002" t="s">
        <v>1497</v>
      </c>
      <c r="C262" s="895"/>
      <c r="D262" s="1056"/>
      <c r="E262" s="902"/>
      <c r="F262" s="1128">
        <f t="shared" si="22"/>
        <v>0</v>
      </c>
      <c r="G262" s="1128">
        <f t="shared" si="23"/>
        <v>0</v>
      </c>
      <c r="H262" s="1128">
        <f t="shared" si="24"/>
        <v>0</v>
      </c>
      <c r="I262" s="1129"/>
      <c r="J262" s="885"/>
    </row>
    <row r="263" spans="1:13" ht="210">
      <c r="A263" s="995"/>
      <c r="B263" s="1002" t="s">
        <v>1503</v>
      </c>
      <c r="C263" s="895"/>
      <c r="D263" s="1056"/>
      <c r="E263" s="902"/>
      <c r="F263" s="1128">
        <f t="shared" si="22"/>
        <v>0</v>
      </c>
      <c r="G263" s="1128">
        <f t="shared" si="23"/>
        <v>0</v>
      </c>
      <c r="H263" s="1128">
        <f t="shared" si="24"/>
        <v>0</v>
      </c>
      <c r="I263" s="1129"/>
      <c r="J263" s="885"/>
    </row>
    <row r="264" spans="1:13" ht="42.75">
      <c r="A264" s="811">
        <v>38</v>
      </c>
      <c r="B264" s="872" t="s">
        <v>971</v>
      </c>
      <c r="C264" s="896"/>
      <c r="D264" s="1050"/>
      <c r="E264" s="898"/>
      <c r="F264" s="1128">
        <f t="shared" si="22"/>
        <v>0</v>
      </c>
      <c r="G264" s="1128">
        <f t="shared" si="23"/>
        <v>0</v>
      </c>
      <c r="H264" s="1128">
        <f t="shared" si="24"/>
        <v>0</v>
      </c>
      <c r="I264" s="1129"/>
      <c r="J264" s="1135"/>
    </row>
    <row r="265" spans="1:13" ht="46.5" customHeight="1">
      <c r="A265" s="811">
        <v>38.1</v>
      </c>
      <c r="B265" s="875" t="s">
        <v>972</v>
      </c>
      <c r="C265" s="873" t="s">
        <v>254</v>
      </c>
      <c r="D265" s="1045">
        <v>2</v>
      </c>
      <c r="E265" s="1158">
        <v>335708758.36000001</v>
      </c>
      <c r="F265" s="1128">
        <f t="shared" si="22"/>
        <v>30213788.2524</v>
      </c>
      <c r="G265" s="1128">
        <f t="shared" si="23"/>
        <v>30213788.2524</v>
      </c>
      <c r="H265" s="1128">
        <f t="shared" si="24"/>
        <v>396136334.86479998</v>
      </c>
      <c r="I265" s="1129">
        <f>H265*D265</f>
        <v>792272669.72959995</v>
      </c>
      <c r="J265" s="1089" t="s">
        <v>1268</v>
      </c>
    </row>
    <row r="266" spans="1:13" ht="136.5" customHeight="1">
      <c r="A266" s="811">
        <v>38.200000000000003</v>
      </c>
      <c r="B266" s="897" t="s">
        <v>973</v>
      </c>
      <c r="C266" s="873" t="s">
        <v>218</v>
      </c>
      <c r="D266" s="1045">
        <v>1</v>
      </c>
      <c r="E266" s="898">
        <v>1000000</v>
      </c>
      <c r="F266" s="1128">
        <f t="shared" si="22"/>
        <v>90000</v>
      </c>
      <c r="G266" s="1128">
        <f t="shared" si="23"/>
        <v>90000</v>
      </c>
      <c r="H266" s="1128">
        <f t="shared" si="24"/>
        <v>1180000</v>
      </c>
      <c r="I266" s="1129">
        <f>H266*D266</f>
        <v>1180000</v>
      </c>
      <c r="J266" s="1135" t="s">
        <v>1400</v>
      </c>
      <c r="L266" s="329">
        <f>SUM(I265:I276)</f>
        <v>1008418642.97524</v>
      </c>
      <c r="M266" s="329">
        <f>L267-L266</f>
        <v>82272054.804759979</v>
      </c>
    </row>
    <row r="267" spans="1:13" ht="42.75">
      <c r="A267" s="811">
        <v>38.299999999999997</v>
      </c>
      <c r="B267" s="897" t="s">
        <v>974</v>
      </c>
      <c r="C267" s="899"/>
      <c r="D267" s="1058"/>
      <c r="E267" s="898"/>
      <c r="F267" s="1128">
        <f t="shared" si="22"/>
        <v>0</v>
      </c>
      <c r="G267" s="1128">
        <f t="shared" si="23"/>
        <v>0</v>
      </c>
      <c r="H267" s="1128">
        <f t="shared" si="24"/>
        <v>0</v>
      </c>
      <c r="I267" s="1129"/>
      <c r="J267" s="1135"/>
      <c r="L267" s="15">
        <v>1090690697.78</v>
      </c>
      <c r="M267" s="329"/>
    </row>
    <row r="268" spans="1:13" ht="57">
      <c r="A268" s="995" t="s">
        <v>1479</v>
      </c>
      <c r="B268" s="1011" t="s">
        <v>1522</v>
      </c>
      <c r="C268" s="873" t="s">
        <v>218</v>
      </c>
      <c r="D268" s="1045">
        <v>1</v>
      </c>
      <c r="E268" s="898">
        <v>10000000</v>
      </c>
      <c r="F268" s="1128">
        <f t="shared" si="22"/>
        <v>900000</v>
      </c>
      <c r="G268" s="1128">
        <f t="shared" si="23"/>
        <v>900000</v>
      </c>
      <c r="H268" s="1128">
        <f t="shared" si="24"/>
        <v>11800000</v>
      </c>
      <c r="I268" s="1129">
        <f t="shared" ref="I268:I277" si="25">H268*D268</f>
        <v>11800000</v>
      </c>
      <c r="J268" s="1135" t="s">
        <v>1400</v>
      </c>
      <c r="K268" s="15">
        <v>17887663.27</v>
      </c>
      <c r="L268" s="329">
        <f>I268</f>
        <v>11800000</v>
      </c>
      <c r="M268" s="329"/>
    </row>
    <row r="269" spans="1:13" ht="28.5">
      <c r="A269" s="995" t="s">
        <v>1523</v>
      </c>
      <c r="B269" s="1011" t="s">
        <v>701</v>
      </c>
      <c r="C269" s="873" t="s">
        <v>218</v>
      </c>
      <c r="D269" s="1045">
        <v>1</v>
      </c>
      <c r="E269" s="898">
        <v>3500000</v>
      </c>
      <c r="F269" s="1128">
        <f t="shared" si="22"/>
        <v>315000</v>
      </c>
      <c r="G269" s="1128">
        <f t="shared" si="23"/>
        <v>315000</v>
      </c>
      <c r="H269" s="1128">
        <f t="shared" si="24"/>
        <v>4130000</v>
      </c>
      <c r="I269" s="1129">
        <f t="shared" si="25"/>
        <v>4130000</v>
      </c>
      <c r="J269" s="1135"/>
      <c r="K269" s="1014" t="e">
        <f>K268-#REF!-#REF!-#REF!-#REF!-#REF!</f>
        <v>#REF!</v>
      </c>
      <c r="M269" s="329"/>
    </row>
    <row r="270" spans="1:13" ht="28.5">
      <c r="A270" s="995" t="s">
        <v>1524</v>
      </c>
      <c r="B270" s="1011" t="s">
        <v>703</v>
      </c>
      <c r="C270" s="873" t="s">
        <v>218</v>
      </c>
      <c r="D270" s="1045">
        <v>1</v>
      </c>
      <c r="E270" s="898">
        <v>3000000</v>
      </c>
      <c r="F270" s="1128">
        <f t="shared" ref="F270:F282" si="26">E270*0.09</f>
        <v>270000</v>
      </c>
      <c r="G270" s="1128">
        <f t="shared" ref="G270:G282" si="27">E270*0.09</f>
        <v>270000</v>
      </c>
      <c r="H270" s="1128">
        <f t="shared" ref="H270:H282" si="28">E270+F270+G270</f>
        <v>3540000</v>
      </c>
      <c r="I270" s="1129">
        <f t="shared" si="25"/>
        <v>3540000</v>
      </c>
      <c r="J270" s="1135"/>
      <c r="M270" s="329"/>
    </row>
    <row r="271" spans="1:13" ht="15.75">
      <c r="A271" s="995" t="s">
        <v>1525</v>
      </c>
      <c r="B271" s="1011" t="s">
        <v>980</v>
      </c>
      <c r="C271" s="873" t="s">
        <v>218</v>
      </c>
      <c r="D271" s="1045">
        <v>1</v>
      </c>
      <c r="E271" s="898">
        <v>1287663.27</v>
      </c>
      <c r="F271" s="1128">
        <f t="shared" si="26"/>
        <v>115889.6943</v>
      </c>
      <c r="G271" s="1128">
        <f t="shared" si="27"/>
        <v>115889.6943</v>
      </c>
      <c r="H271" s="1128">
        <f t="shared" si="28"/>
        <v>1519442.6586000002</v>
      </c>
      <c r="I271" s="1129">
        <f t="shared" si="25"/>
        <v>1519442.6586000002</v>
      </c>
      <c r="J271" s="1135"/>
      <c r="M271" s="329"/>
    </row>
    <row r="272" spans="1:13" ht="15.75">
      <c r="A272" s="995" t="s">
        <v>1526</v>
      </c>
      <c r="B272" s="1011" t="s">
        <v>697</v>
      </c>
      <c r="C272" s="873" t="s">
        <v>218</v>
      </c>
      <c r="D272" s="1045">
        <v>1</v>
      </c>
      <c r="E272" s="898">
        <v>100000</v>
      </c>
      <c r="F272" s="1128">
        <f t="shared" si="26"/>
        <v>9000</v>
      </c>
      <c r="G272" s="1128">
        <f t="shared" si="27"/>
        <v>9000</v>
      </c>
      <c r="H272" s="1128">
        <f t="shared" si="28"/>
        <v>118000</v>
      </c>
      <c r="I272" s="1129">
        <f t="shared" si="25"/>
        <v>118000</v>
      </c>
      <c r="J272" s="1135"/>
      <c r="M272" s="329"/>
    </row>
    <row r="273" spans="1:12" ht="42.75">
      <c r="A273" s="811">
        <v>39</v>
      </c>
      <c r="B273" s="900" t="s">
        <v>983</v>
      </c>
      <c r="C273" s="896"/>
      <c r="D273" s="1057"/>
      <c r="E273" s="898"/>
      <c r="F273" s="1128">
        <f t="shared" si="26"/>
        <v>0</v>
      </c>
      <c r="G273" s="1128">
        <f t="shared" si="27"/>
        <v>0</v>
      </c>
      <c r="H273" s="1128">
        <f t="shared" si="28"/>
        <v>0</v>
      </c>
      <c r="I273" s="1129">
        <f t="shared" si="25"/>
        <v>0</v>
      </c>
      <c r="J273" s="1135"/>
    </row>
    <row r="274" spans="1:12" ht="28.5">
      <c r="A274" s="811">
        <v>39.1</v>
      </c>
      <c r="B274" s="889" t="s">
        <v>984</v>
      </c>
      <c r="C274" s="873" t="s">
        <v>206</v>
      </c>
      <c r="D274" s="1045">
        <v>2</v>
      </c>
      <c r="E274" s="1159">
        <v>79113770.714000002</v>
      </c>
      <c r="F274" s="1128">
        <f t="shared" si="26"/>
        <v>7120239.3642600002</v>
      </c>
      <c r="G274" s="1128">
        <f t="shared" si="27"/>
        <v>7120239.3642600002</v>
      </c>
      <c r="H274" s="1128">
        <f t="shared" si="28"/>
        <v>93354249.442520007</v>
      </c>
      <c r="I274" s="1129">
        <f t="shared" si="25"/>
        <v>186708498.88504001</v>
      </c>
      <c r="J274" s="1135" t="s">
        <v>1400</v>
      </c>
    </row>
    <row r="275" spans="1:12" ht="99.75">
      <c r="A275" s="811">
        <v>39.200000000000003</v>
      </c>
      <c r="B275" s="901" t="s">
        <v>985</v>
      </c>
      <c r="C275" s="873" t="s">
        <v>218</v>
      </c>
      <c r="D275" s="1045">
        <v>1</v>
      </c>
      <c r="E275" s="902">
        <v>500000</v>
      </c>
      <c r="F275" s="1128">
        <f t="shared" si="26"/>
        <v>45000</v>
      </c>
      <c r="G275" s="1128">
        <f t="shared" si="27"/>
        <v>45000</v>
      </c>
      <c r="H275" s="1128">
        <f t="shared" si="28"/>
        <v>590000</v>
      </c>
      <c r="I275" s="1129">
        <f t="shared" si="25"/>
        <v>590000</v>
      </c>
      <c r="J275" s="1135" t="s">
        <v>1400</v>
      </c>
    </row>
    <row r="276" spans="1:12" ht="171">
      <c r="A276" s="995" t="s">
        <v>1480</v>
      </c>
      <c r="B276" s="901" t="s">
        <v>1401</v>
      </c>
      <c r="C276" s="873" t="s">
        <v>218</v>
      </c>
      <c r="D276" s="1045">
        <v>1</v>
      </c>
      <c r="E276" s="898">
        <v>5559348.9000000004</v>
      </c>
      <c r="F276" s="1128">
        <f t="shared" si="26"/>
        <v>500341.40100000001</v>
      </c>
      <c r="G276" s="1128">
        <f t="shared" si="27"/>
        <v>500341.40100000001</v>
      </c>
      <c r="H276" s="1128">
        <f t="shared" si="28"/>
        <v>6560031.7019999996</v>
      </c>
      <c r="I276" s="1129">
        <f t="shared" si="25"/>
        <v>6560031.7019999996</v>
      </c>
      <c r="J276" s="1135" t="s">
        <v>1400</v>
      </c>
    </row>
    <row r="277" spans="1:12" ht="171">
      <c r="A277" s="995">
        <v>40</v>
      </c>
      <c r="B277" s="1003" t="s">
        <v>1612</v>
      </c>
      <c r="C277" s="996" t="s">
        <v>365</v>
      </c>
      <c r="D277" s="1056">
        <v>1</v>
      </c>
      <c r="E277" s="862">
        <v>20659056</v>
      </c>
      <c r="F277" s="1128">
        <f t="shared" si="26"/>
        <v>1859315.04</v>
      </c>
      <c r="G277" s="1128">
        <f t="shared" si="27"/>
        <v>1859315.04</v>
      </c>
      <c r="H277" s="1128">
        <f t="shared" si="28"/>
        <v>24377686.079999998</v>
      </c>
      <c r="I277" s="1129">
        <f t="shared" si="25"/>
        <v>24377686.079999998</v>
      </c>
      <c r="J277" s="1135" t="s">
        <v>1269</v>
      </c>
    </row>
    <row r="278" spans="1:12" ht="28.5" hidden="1">
      <c r="A278" s="995">
        <v>40.1</v>
      </c>
      <c r="B278" s="1004" t="s">
        <v>1498</v>
      </c>
      <c r="C278" s="996" t="s">
        <v>595</v>
      </c>
      <c r="D278" s="1056">
        <v>2</v>
      </c>
      <c r="E278" s="862"/>
      <c r="F278" s="1128">
        <f t="shared" si="26"/>
        <v>0</v>
      </c>
      <c r="G278" s="1128">
        <f t="shared" si="27"/>
        <v>0</v>
      </c>
      <c r="H278" s="1128">
        <f t="shared" si="28"/>
        <v>0</v>
      </c>
      <c r="I278" s="1129"/>
      <c r="J278" s="1135"/>
    </row>
    <row r="279" spans="1:12" ht="28.5" hidden="1">
      <c r="A279" s="995">
        <v>40.200000000000003</v>
      </c>
      <c r="B279" s="1004" t="s">
        <v>1499</v>
      </c>
      <c r="C279" s="996" t="s">
        <v>595</v>
      </c>
      <c r="D279" s="1056">
        <v>2</v>
      </c>
      <c r="E279" s="862"/>
      <c r="F279" s="1128">
        <f t="shared" si="26"/>
        <v>0</v>
      </c>
      <c r="G279" s="1128">
        <f t="shared" si="27"/>
        <v>0</v>
      </c>
      <c r="H279" s="1128">
        <f t="shared" si="28"/>
        <v>0</v>
      </c>
      <c r="I279" s="1129"/>
      <c r="J279" s="1135"/>
    </row>
    <row r="280" spans="1:12" ht="42.75" hidden="1">
      <c r="A280" s="995">
        <v>40.299999999999997</v>
      </c>
      <c r="B280" s="1005" t="s">
        <v>1500</v>
      </c>
      <c r="C280" s="996" t="s">
        <v>218</v>
      </c>
      <c r="D280" s="1056">
        <v>1</v>
      </c>
      <c r="E280" s="862"/>
      <c r="F280" s="1128">
        <f t="shared" si="26"/>
        <v>0</v>
      </c>
      <c r="G280" s="1128">
        <f t="shared" si="27"/>
        <v>0</v>
      </c>
      <c r="H280" s="1128">
        <f t="shared" si="28"/>
        <v>0</v>
      </c>
      <c r="I280" s="1129"/>
      <c r="J280" s="1135"/>
    </row>
    <row r="281" spans="1:12" ht="28.5" hidden="1">
      <c r="A281" s="995">
        <v>40.4</v>
      </c>
      <c r="B281" s="1004" t="s">
        <v>1501</v>
      </c>
      <c r="C281" s="996" t="s">
        <v>1502</v>
      </c>
      <c r="D281" s="1056">
        <v>1</v>
      </c>
      <c r="E281" s="862"/>
      <c r="F281" s="1128">
        <f t="shared" si="26"/>
        <v>0</v>
      </c>
      <c r="G281" s="1128">
        <f t="shared" si="27"/>
        <v>0</v>
      </c>
      <c r="H281" s="1128">
        <f t="shared" si="28"/>
        <v>0</v>
      </c>
      <c r="I281" s="1129"/>
      <c r="J281" s="1135"/>
    </row>
    <row r="282" spans="1:12" ht="64.5" customHeight="1">
      <c r="A282" s="811">
        <v>41</v>
      </c>
      <c r="B282" s="863" t="s">
        <v>997</v>
      </c>
      <c r="C282" s="812" t="s">
        <v>365</v>
      </c>
      <c r="D282" s="1049">
        <v>1</v>
      </c>
      <c r="E282" s="862">
        <v>3531882</v>
      </c>
      <c r="F282" s="1128">
        <f t="shared" si="26"/>
        <v>317869.38</v>
      </c>
      <c r="G282" s="1128">
        <f t="shared" si="27"/>
        <v>317869.38</v>
      </c>
      <c r="H282" s="1128">
        <f t="shared" si="28"/>
        <v>4167620.76</v>
      </c>
      <c r="I282" s="1129">
        <f>H282*D282</f>
        <v>4167620.76</v>
      </c>
      <c r="J282" s="1135" t="s">
        <v>1269</v>
      </c>
    </row>
    <row r="283" spans="1:12" ht="33.950000000000003" customHeight="1">
      <c r="A283" s="852" t="s">
        <v>386</v>
      </c>
      <c r="B283" s="853" t="s">
        <v>998</v>
      </c>
      <c r="C283" s="854"/>
      <c r="D283" s="1046"/>
      <c r="E283" s="855"/>
      <c r="F283" s="855"/>
      <c r="G283" s="855"/>
      <c r="H283" s="855"/>
      <c r="I283" s="1136">
        <f>SUM(I9:I282)</f>
        <v>1731777251.1551595</v>
      </c>
      <c r="J283" s="1137"/>
      <c r="L283" s="331"/>
    </row>
    <row r="284" spans="1:12" ht="33.950000000000003" customHeight="1">
      <c r="A284" s="51" t="s">
        <v>386</v>
      </c>
      <c r="B284" s="52" t="s">
        <v>1319</v>
      </c>
      <c r="C284" s="24"/>
      <c r="D284" s="1055"/>
      <c r="E284" s="459"/>
      <c r="F284" s="810"/>
      <c r="G284" s="810"/>
      <c r="H284" s="810"/>
      <c r="I284" s="1138"/>
      <c r="J284" s="1137"/>
      <c r="L284" s="331"/>
    </row>
    <row r="287" spans="1:12">
      <c r="I287" s="481"/>
    </row>
    <row r="291" spans="9:9">
      <c r="I291" s="482"/>
    </row>
  </sheetData>
  <mergeCells count="30">
    <mergeCell ref="D2:J2"/>
    <mergeCell ref="A1:C2"/>
    <mergeCell ref="D3:I3"/>
    <mergeCell ref="I6:I7"/>
    <mergeCell ref="A4:C4"/>
    <mergeCell ref="D4:I4"/>
    <mergeCell ref="A5:A7"/>
    <mergeCell ref="C5:C7"/>
    <mergeCell ref="D5:D7"/>
    <mergeCell ref="E5:I5"/>
    <mergeCell ref="B6:B7"/>
    <mergeCell ref="E6:E7"/>
    <mergeCell ref="D1:J1"/>
    <mergeCell ref="A186:A192"/>
    <mergeCell ref="C186:C192"/>
    <mergeCell ref="D186:D192"/>
    <mergeCell ref="G111:G116"/>
    <mergeCell ref="H111:H116"/>
    <mergeCell ref="J100:J106"/>
    <mergeCell ref="J118:J122"/>
    <mergeCell ref="F6:F7"/>
    <mergeCell ref="J109:J110"/>
    <mergeCell ref="C111:C116"/>
    <mergeCell ref="D111:D116"/>
    <mergeCell ref="E111:E116"/>
    <mergeCell ref="F111:F116"/>
    <mergeCell ref="I111:I116"/>
    <mergeCell ref="J111:J116"/>
    <mergeCell ref="G6:G7"/>
    <mergeCell ref="H6:H7"/>
  </mergeCells>
  <dataValidations count="1">
    <dataValidation allowBlank="1" showInputMessage="1" showErrorMessage="1" prompt="Enter numeric values only" sqref="E256:E263 E124:E126 E238 E133:E146 E150:E163"/>
  </dataValidations>
  <hyperlinks>
    <hyperlink ref="F6" r:id="rId1"/>
    <hyperlink ref="G6" r:id="rId2"/>
  </hyperlinks>
  <pageMargins left="0.35433070866141736" right="0.31496062992125984" top="0.19685039370078741" bottom="0.23622047244094491" header="0.31496062992125984" footer="0.23622047244094491"/>
  <pageSetup paperSize="9" scale="60" fitToHeight="0" orientation="landscape" r:id="rId3"/>
  <legacyDrawing r:id="rId4"/>
</worksheet>
</file>

<file path=xl/worksheets/sheet10.xml><?xml version="1.0" encoding="utf-8"?>
<worksheet xmlns="http://schemas.openxmlformats.org/spreadsheetml/2006/main" xmlns:r="http://schemas.openxmlformats.org/officeDocument/2006/relationships">
  <sheetPr>
    <pageSetUpPr fitToPage="1"/>
  </sheetPr>
  <dimension ref="A1:O185"/>
  <sheetViews>
    <sheetView view="pageBreakPreview" topLeftCell="A46" zoomScale="70" zoomScaleNormal="82" zoomScaleSheetLayoutView="70" workbookViewId="0">
      <selection activeCell="D61" sqref="D61"/>
    </sheetView>
  </sheetViews>
  <sheetFormatPr defaultColWidth="9" defaultRowHeight="15"/>
  <cols>
    <col min="1" max="1" width="7.375" style="15" customWidth="1"/>
    <col min="2" max="2" width="57.125" style="15" customWidth="1"/>
    <col min="3" max="3" width="9.5" style="16" customWidth="1"/>
    <col min="4" max="4" width="8.375" style="15" customWidth="1"/>
    <col min="5" max="5" width="8.625" style="15" customWidth="1"/>
    <col min="6" max="6" width="12" style="16" customWidth="1"/>
    <col min="7" max="7" width="16.75" style="405" customWidth="1"/>
    <col min="8" max="8" width="17.5" style="405" customWidth="1"/>
    <col min="9" max="9" width="17.625" style="405" customWidth="1"/>
    <col min="10" max="10" width="18.125" style="405" customWidth="1"/>
    <col min="11" max="11" width="34.75" style="405" customWidth="1"/>
    <col min="12" max="12" width="0.125" style="15" customWidth="1"/>
    <col min="13" max="13" width="10.125" style="15" customWidth="1"/>
    <col min="14" max="14" width="19.875" style="15" customWidth="1"/>
    <col min="15" max="15" width="17.125" style="15" customWidth="1"/>
    <col min="16" max="16" width="10.125" style="15" customWidth="1"/>
    <col min="17" max="251" width="9" style="15"/>
    <col min="252" max="252" width="5.375" style="15" customWidth="1"/>
    <col min="253" max="253" width="37.5" style="15" customWidth="1"/>
    <col min="254" max="254" width="5" style="15" customWidth="1"/>
    <col min="255" max="255" width="15" style="15" customWidth="1"/>
    <col min="256" max="266" width="13" style="15" customWidth="1"/>
    <col min="267" max="267" width="13.875" style="15" customWidth="1"/>
    <col min="268" max="507" width="9" style="15"/>
    <col min="508" max="508" width="5.375" style="15" customWidth="1"/>
    <col min="509" max="509" width="37.5" style="15" customWidth="1"/>
    <col min="510" max="510" width="5" style="15" customWidth="1"/>
    <col min="511" max="511" width="15" style="15" customWidth="1"/>
    <col min="512" max="522" width="13" style="15" customWidth="1"/>
    <col min="523" max="523" width="13.875" style="15" customWidth="1"/>
    <col min="524" max="763" width="9" style="15"/>
    <col min="764" max="764" width="5.375" style="15" customWidth="1"/>
    <col min="765" max="765" width="37.5" style="15" customWidth="1"/>
    <col min="766" max="766" width="5" style="15" customWidth="1"/>
    <col min="767" max="767" width="15" style="15" customWidth="1"/>
    <col min="768" max="778" width="13" style="15" customWidth="1"/>
    <col min="779" max="779" width="13.875" style="15" customWidth="1"/>
    <col min="780" max="1019" width="9" style="15"/>
    <col min="1020" max="1020" width="5.375" style="15" customWidth="1"/>
    <col min="1021" max="1021" width="37.5" style="15" customWidth="1"/>
    <col min="1022" max="1022" width="5" style="15" customWidth="1"/>
    <col min="1023" max="1023" width="15" style="15" customWidth="1"/>
    <col min="1024" max="1034" width="13" style="15" customWidth="1"/>
    <col min="1035" max="1035" width="13.875" style="15" customWidth="1"/>
    <col min="1036" max="1275" width="9" style="15"/>
    <col min="1276" max="1276" width="5.375" style="15" customWidth="1"/>
    <col min="1277" max="1277" width="37.5" style="15" customWidth="1"/>
    <col min="1278" max="1278" width="5" style="15" customWidth="1"/>
    <col min="1279" max="1279" width="15" style="15" customWidth="1"/>
    <col min="1280" max="1290" width="13" style="15" customWidth="1"/>
    <col min="1291" max="1291" width="13.875" style="15" customWidth="1"/>
    <col min="1292" max="1531" width="9" style="15"/>
    <col min="1532" max="1532" width="5.375" style="15" customWidth="1"/>
    <col min="1533" max="1533" width="37.5" style="15" customWidth="1"/>
    <col min="1534" max="1534" width="5" style="15" customWidth="1"/>
    <col min="1535" max="1535" width="15" style="15" customWidth="1"/>
    <col min="1536" max="1546" width="13" style="15" customWidth="1"/>
    <col min="1547" max="1547" width="13.875" style="15" customWidth="1"/>
    <col min="1548" max="1787" width="9" style="15"/>
    <col min="1788" max="1788" width="5.375" style="15" customWidth="1"/>
    <col min="1789" max="1789" width="37.5" style="15" customWidth="1"/>
    <col min="1790" max="1790" width="5" style="15" customWidth="1"/>
    <col min="1791" max="1791" width="15" style="15" customWidth="1"/>
    <col min="1792" max="1802" width="13" style="15" customWidth="1"/>
    <col min="1803" max="1803" width="13.875" style="15" customWidth="1"/>
    <col min="1804" max="2043" width="9" style="15"/>
    <col min="2044" max="2044" width="5.375" style="15" customWidth="1"/>
    <col min="2045" max="2045" width="37.5" style="15" customWidth="1"/>
    <col min="2046" max="2046" width="5" style="15" customWidth="1"/>
    <col min="2047" max="2047" width="15" style="15" customWidth="1"/>
    <col min="2048" max="2058" width="13" style="15" customWidth="1"/>
    <col min="2059" max="2059" width="13.875" style="15" customWidth="1"/>
    <col min="2060" max="2299" width="9" style="15"/>
    <col min="2300" max="2300" width="5.375" style="15" customWidth="1"/>
    <col min="2301" max="2301" width="37.5" style="15" customWidth="1"/>
    <col min="2302" max="2302" width="5" style="15" customWidth="1"/>
    <col min="2303" max="2303" width="15" style="15" customWidth="1"/>
    <col min="2304" max="2314" width="13" style="15" customWidth="1"/>
    <col min="2315" max="2315" width="13.875" style="15" customWidth="1"/>
    <col min="2316" max="2555" width="9" style="15"/>
    <col min="2556" max="2556" width="5.375" style="15" customWidth="1"/>
    <col min="2557" max="2557" width="37.5" style="15" customWidth="1"/>
    <col min="2558" max="2558" width="5" style="15" customWidth="1"/>
    <col min="2559" max="2559" width="15" style="15" customWidth="1"/>
    <col min="2560" max="2570" width="13" style="15" customWidth="1"/>
    <col min="2571" max="2571" width="13.875" style="15" customWidth="1"/>
    <col min="2572" max="2811" width="9" style="15"/>
    <col min="2812" max="2812" width="5.375" style="15" customWidth="1"/>
    <col min="2813" max="2813" width="37.5" style="15" customWidth="1"/>
    <col min="2814" max="2814" width="5" style="15" customWidth="1"/>
    <col min="2815" max="2815" width="15" style="15" customWidth="1"/>
    <col min="2816" max="2826" width="13" style="15" customWidth="1"/>
    <col min="2827" max="2827" width="13.875" style="15" customWidth="1"/>
    <col min="2828" max="3067" width="9" style="15"/>
    <col min="3068" max="3068" width="5.375" style="15" customWidth="1"/>
    <col min="3069" max="3069" width="37.5" style="15" customWidth="1"/>
    <col min="3070" max="3070" width="5" style="15" customWidth="1"/>
    <col min="3071" max="3071" width="15" style="15" customWidth="1"/>
    <col min="3072" max="3082" width="13" style="15" customWidth="1"/>
    <col min="3083" max="3083" width="13.875" style="15" customWidth="1"/>
    <col min="3084" max="3323" width="9" style="15"/>
    <col min="3324" max="3324" width="5.375" style="15" customWidth="1"/>
    <col min="3325" max="3325" width="37.5" style="15" customWidth="1"/>
    <col min="3326" max="3326" width="5" style="15" customWidth="1"/>
    <col min="3327" max="3327" width="15" style="15" customWidth="1"/>
    <col min="3328" max="3338" width="13" style="15" customWidth="1"/>
    <col min="3339" max="3339" width="13.875" style="15" customWidth="1"/>
    <col min="3340" max="3579" width="9" style="15"/>
    <col min="3580" max="3580" width="5.375" style="15" customWidth="1"/>
    <col min="3581" max="3581" width="37.5" style="15" customWidth="1"/>
    <col min="3582" max="3582" width="5" style="15" customWidth="1"/>
    <col min="3583" max="3583" width="15" style="15" customWidth="1"/>
    <col min="3584" max="3594" width="13" style="15" customWidth="1"/>
    <col min="3595" max="3595" width="13.875" style="15" customWidth="1"/>
    <col min="3596" max="3835" width="9" style="15"/>
    <col min="3836" max="3836" width="5.375" style="15" customWidth="1"/>
    <col min="3837" max="3837" width="37.5" style="15" customWidth="1"/>
    <col min="3838" max="3838" width="5" style="15" customWidth="1"/>
    <col min="3839" max="3839" width="15" style="15" customWidth="1"/>
    <col min="3840" max="3850" width="13" style="15" customWidth="1"/>
    <col min="3851" max="3851" width="13.875" style="15" customWidth="1"/>
    <col min="3852" max="4091" width="9" style="15"/>
    <col min="4092" max="4092" width="5.375" style="15" customWidth="1"/>
    <col min="4093" max="4093" width="37.5" style="15" customWidth="1"/>
    <col min="4094" max="4094" width="5" style="15" customWidth="1"/>
    <col min="4095" max="4095" width="15" style="15" customWidth="1"/>
    <col min="4096" max="4106" width="13" style="15" customWidth="1"/>
    <col min="4107" max="4107" width="13.875" style="15" customWidth="1"/>
    <col min="4108" max="4347" width="9" style="15"/>
    <col min="4348" max="4348" width="5.375" style="15" customWidth="1"/>
    <col min="4349" max="4349" width="37.5" style="15" customWidth="1"/>
    <col min="4350" max="4350" width="5" style="15" customWidth="1"/>
    <col min="4351" max="4351" width="15" style="15" customWidth="1"/>
    <col min="4352" max="4362" width="13" style="15" customWidth="1"/>
    <col min="4363" max="4363" width="13.875" style="15" customWidth="1"/>
    <col min="4364" max="4603" width="9" style="15"/>
    <col min="4604" max="4604" width="5.375" style="15" customWidth="1"/>
    <col min="4605" max="4605" width="37.5" style="15" customWidth="1"/>
    <col min="4606" max="4606" width="5" style="15" customWidth="1"/>
    <col min="4607" max="4607" width="15" style="15" customWidth="1"/>
    <col min="4608" max="4618" width="13" style="15" customWidth="1"/>
    <col min="4619" max="4619" width="13.875" style="15" customWidth="1"/>
    <col min="4620" max="4859" width="9" style="15"/>
    <col min="4860" max="4860" width="5.375" style="15" customWidth="1"/>
    <col min="4861" max="4861" width="37.5" style="15" customWidth="1"/>
    <col min="4862" max="4862" width="5" style="15" customWidth="1"/>
    <col min="4863" max="4863" width="15" style="15" customWidth="1"/>
    <col min="4864" max="4874" width="13" style="15" customWidth="1"/>
    <col min="4875" max="4875" width="13.875" style="15" customWidth="1"/>
    <col min="4876" max="5115" width="9" style="15"/>
    <col min="5116" max="5116" width="5.375" style="15" customWidth="1"/>
    <col min="5117" max="5117" width="37.5" style="15" customWidth="1"/>
    <col min="5118" max="5118" width="5" style="15" customWidth="1"/>
    <col min="5119" max="5119" width="15" style="15" customWidth="1"/>
    <col min="5120" max="5130" width="13" style="15" customWidth="1"/>
    <col min="5131" max="5131" width="13.875" style="15" customWidth="1"/>
    <col min="5132" max="5371" width="9" style="15"/>
    <col min="5372" max="5372" width="5.375" style="15" customWidth="1"/>
    <col min="5373" max="5373" width="37.5" style="15" customWidth="1"/>
    <col min="5374" max="5374" width="5" style="15" customWidth="1"/>
    <col min="5375" max="5375" width="15" style="15" customWidth="1"/>
    <col min="5376" max="5386" width="13" style="15" customWidth="1"/>
    <col min="5387" max="5387" width="13.875" style="15" customWidth="1"/>
    <col min="5388" max="5627" width="9" style="15"/>
    <col min="5628" max="5628" width="5.375" style="15" customWidth="1"/>
    <col min="5629" max="5629" width="37.5" style="15" customWidth="1"/>
    <col min="5630" max="5630" width="5" style="15" customWidth="1"/>
    <col min="5631" max="5631" width="15" style="15" customWidth="1"/>
    <col min="5632" max="5642" width="13" style="15" customWidth="1"/>
    <col min="5643" max="5643" width="13.875" style="15" customWidth="1"/>
    <col min="5644" max="5883" width="9" style="15"/>
    <col min="5884" max="5884" width="5.375" style="15" customWidth="1"/>
    <col min="5885" max="5885" width="37.5" style="15" customWidth="1"/>
    <col min="5886" max="5886" width="5" style="15" customWidth="1"/>
    <col min="5887" max="5887" width="15" style="15" customWidth="1"/>
    <col min="5888" max="5898" width="13" style="15" customWidth="1"/>
    <col min="5899" max="5899" width="13.875" style="15" customWidth="1"/>
    <col min="5900" max="6139" width="9" style="15"/>
    <col min="6140" max="6140" width="5.375" style="15" customWidth="1"/>
    <col min="6141" max="6141" width="37.5" style="15" customWidth="1"/>
    <col min="6142" max="6142" width="5" style="15" customWidth="1"/>
    <col min="6143" max="6143" width="15" style="15" customWidth="1"/>
    <col min="6144" max="6154" width="13" style="15" customWidth="1"/>
    <col min="6155" max="6155" width="13.875" style="15" customWidth="1"/>
    <col min="6156" max="6395" width="9" style="15"/>
    <col min="6396" max="6396" width="5.375" style="15" customWidth="1"/>
    <col min="6397" max="6397" width="37.5" style="15" customWidth="1"/>
    <col min="6398" max="6398" width="5" style="15" customWidth="1"/>
    <col min="6399" max="6399" width="15" style="15" customWidth="1"/>
    <col min="6400" max="6410" width="13" style="15" customWidth="1"/>
    <col min="6411" max="6411" width="13.875" style="15" customWidth="1"/>
    <col min="6412" max="6651" width="9" style="15"/>
    <col min="6652" max="6652" width="5.375" style="15" customWidth="1"/>
    <col min="6653" max="6653" width="37.5" style="15" customWidth="1"/>
    <col min="6654" max="6654" width="5" style="15" customWidth="1"/>
    <col min="6655" max="6655" width="15" style="15" customWidth="1"/>
    <col min="6656" max="6666" width="13" style="15" customWidth="1"/>
    <col min="6667" max="6667" width="13.875" style="15" customWidth="1"/>
    <col min="6668" max="6907" width="9" style="15"/>
    <col min="6908" max="6908" width="5.375" style="15" customWidth="1"/>
    <col min="6909" max="6909" width="37.5" style="15" customWidth="1"/>
    <col min="6910" max="6910" width="5" style="15" customWidth="1"/>
    <col min="6911" max="6911" width="15" style="15" customWidth="1"/>
    <col min="6912" max="6922" width="13" style="15" customWidth="1"/>
    <col min="6923" max="6923" width="13.875" style="15" customWidth="1"/>
    <col min="6924" max="7163" width="9" style="15"/>
    <col min="7164" max="7164" width="5.375" style="15" customWidth="1"/>
    <col min="7165" max="7165" width="37.5" style="15" customWidth="1"/>
    <col min="7166" max="7166" width="5" style="15" customWidth="1"/>
    <col min="7167" max="7167" width="15" style="15" customWidth="1"/>
    <col min="7168" max="7178" width="13" style="15" customWidth="1"/>
    <col min="7179" max="7179" width="13.875" style="15" customWidth="1"/>
    <col min="7180" max="7419" width="9" style="15"/>
    <col min="7420" max="7420" width="5.375" style="15" customWidth="1"/>
    <col min="7421" max="7421" width="37.5" style="15" customWidth="1"/>
    <col min="7422" max="7422" width="5" style="15" customWidth="1"/>
    <col min="7423" max="7423" width="15" style="15" customWidth="1"/>
    <col min="7424" max="7434" width="13" style="15" customWidth="1"/>
    <col min="7435" max="7435" width="13.875" style="15" customWidth="1"/>
    <col min="7436" max="7675" width="9" style="15"/>
    <col min="7676" max="7676" width="5.375" style="15" customWidth="1"/>
    <col min="7677" max="7677" width="37.5" style="15" customWidth="1"/>
    <col min="7678" max="7678" width="5" style="15" customWidth="1"/>
    <col min="7679" max="7679" width="15" style="15" customWidth="1"/>
    <col min="7680" max="7690" width="13" style="15" customWidth="1"/>
    <col min="7691" max="7691" width="13.875" style="15" customWidth="1"/>
    <col min="7692" max="7931" width="9" style="15"/>
    <col min="7932" max="7932" width="5.375" style="15" customWidth="1"/>
    <col min="7933" max="7933" width="37.5" style="15" customWidth="1"/>
    <col min="7934" max="7934" width="5" style="15" customWidth="1"/>
    <col min="7935" max="7935" width="15" style="15" customWidth="1"/>
    <col min="7936" max="7946" width="13" style="15" customWidth="1"/>
    <col min="7947" max="7947" width="13.875" style="15" customWidth="1"/>
    <col min="7948" max="8187" width="9" style="15"/>
    <col min="8188" max="8188" width="5.375" style="15" customWidth="1"/>
    <col min="8189" max="8189" width="37.5" style="15" customWidth="1"/>
    <col min="8190" max="8190" width="5" style="15" customWidth="1"/>
    <col min="8191" max="8191" width="15" style="15" customWidth="1"/>
    <col min="8192" max="8202" width="13" style="15" customWidth="1"/>
    <col min="8203" max="8203" width="13.875" style="15" customWidth="1"/>
    <col min="8204" max="8443" width="9" style="15"/>
    <col min="8444" max="8444" width="5.375" style="15" customWidth="1"/>
    <col min="8445" max="8445" width="37.5" style="15" customWidth="1"/>
    <col min="8446" max="8446" width="5" style="15" customWidth="1"/>
    <col min="8447" max="8447" width="15" style="15" customWidth="1"/>
    <col min="8448" max="8458" width="13" style="15" customWidth="1"/>
    <col min="8459" max="8459" width="13.875" style="15" customWidth="1"/>
    <col min="8460" max="8699" width="9" style="15"/>
    <col min="8700" max="8700" width="5.375" style="15" customWidth="1"/>
    <col min="8701" max="8701" width="37.5" style="15" customWidth="1"/>
    <col min="8702" max="8702" width="5" style="15" customWidth="1"/>
    <col min="8703" max="8703" width="15" style="15" customWidth="1"/>
    <col min="8704" max="8714" width="13" style="15" customWidth="1"/>
    <col min="8715" max="8715" width="13.875" style="15" customWidth="1"/>
    <col min="8716" max="8955" width="9" style="15"/>
    <col min="8956" max="8956" width="5.375" style="15" customWidth="1"/>
    <col min="8957" max="8957" width="37.5" style="15" customWidth="1"/>
    <col min="8958" max="8958" width="5" style="15" customWidth="1"/>
    <col min="8959" max="8959" width="15" style="15" customWidth="1"/>
    <col min="8960" max="8970" width="13" style="15" customWidth="1"/>
    <col min="8971" max="8971" width="13.875" style="15" customWidth="1"/>
    <col min="8972" max="9211" width="9" style="15"/>
    <col min="9212" max="9212" width="5.375" style="15" customWidth="1"/>
    <col min="9213" max="9213" width="37.5" style="15" customWidth="1"/>
    <col min="9214" max="9214" width="5" style="15" customWidth="1"/>
    <col min="9215" max="9215" width="15" style="15" customWidth="1"/>
    <col min="9216" max="9226" width="13" style="15" customWidth="1"/>
    <col min="9227" max="9227" width="13.875" style="15" customWidth="1"/>
    <col min="9228" max="9467" width="9" style="15"/>
    <col min="9468" max="9468" width="5.375" style="15" customWidth="1"/>
    <col min="9469" max="9469" width="37.5" style="15" customWidth="1"/>
    <col min="9470" max="9470" width="5" style="15" customWidth="1"/>
    <col min="9471" max="9471" width="15" style="15" customWidth="1"/>
    <col min="9472" max="9482" width="13" style="15" customWidth="1"/>
    <col min="9483" max="9483" width="13.875" style="15" customWidth="1"/>
    <col min="9484" max="9723" width="9" style="15"/>
    <col min="9724" max="9724" width="5.375" style="15" customWidth="1"/>
    <col min="9725" max="9725" width="37.5" style="15" customWidth="1"/>
    <col min="9726" max="9726" width="5" style="15" customWidth="1"/>
    <col min="9727" max="9727" width="15" style="15" customWidth="1"/>
    <col min="9728" max="9738" width="13" style="15" customWidth="1"/>
    <col min="9739" max="9739" width="13.875" style="15" customWidth="1"/>
    <col min="9740" max="9979" width="9" style="15"/>
    <col min="9980" max="9980" width="5.375" style="15" customWidth="1"/>
    <col min="9981" max="9981" width="37.5" style="15" customWidth="1"/>
    <col min="9982" max="9982" width="5" style="15" customWidth="1"/>
    <col min="9983" max="9983" width="15" style="15" customWidth="1"/>
    <col min="9984" max="9994" width="13" style="15" customWidth="1"/>
    <col min="9995" max="9995" width="13.875" style="15" customWidth="1"/>
    <col min="9996" max="10235" width="9" style="15"/>
    <col min="10236" max="10236" width="5.375" style="15" customWidth="1"/>
    <col min="10237" max="10237" width="37.5" style="15" customWidth="1"/>
    <col min="10238" max="10238" width="5" style="15" customWidth="1"/>
    <col min="10239" max="10239" width="15" style="15" customWidth="1"/>
    <col min="10240" max="10250" width="13" style="15" customWidth="1"/>
    <col min="10251" max="10251" width="13.875" style="15" customWidth="1"/>
    <col min="10252" max="10491" width="9" style="15"/>
    <col min="10492" max="10492" width="5.375" style="15" customWidth="1"/>
    <col min="10493" max="10493" width="37.5" style="15" customWidth="1"/>
    <col min="10494" max="10494" width="5" style="15" customWidth="1"/>
    <col min="10495" max="10495" width="15" style="15" customWidth="1"/>
    <col min="10496" max="10506" width="13" style="15" customWidth="1"/>
    <col min="10507" max="10507" width="13.875" style="15" customWidth="1"/>
    <col min="10508" max="10747" width="9" style="15"/>
    <col min="10748" max="10748" width="5.375" style="15" customWidth="1"/>
    <col min="10749" max="10749" width="37.5" style="15" customWidth="1"/>
    <col min="10750" max="10750" width="5" style="15" customWidth="1"/>
    <col min="10751" max="10751" width="15" style="15" customWidth="1"/>
    <col min="10752" max="10762" width="13" style="15" customWidth="1"/>
    <col min="10763" max="10763" width="13.875" style="15" customWidth="1"/>
    <col min="10764" max="11003" width="9" style="15"/>
    <col min="11004" max="11004" width="5.375" style="15" customWidth="1"/>
    <col min="11005" max="11005" width="37.5" style="15" customWidth="1"/>
    <col min="11006" max="11006" width="5" style="15" customWidth="1"/>
    <col min="11007" max="11007" width="15" style="15" customWidth="1"/>
    <col min="11008" max="11018" width="13" style="15" customWidth="1"/>
    <col min="11019" max="11019" width="13.875" style="15" customWidth="1"/>
    <col min="11020" max="11259" width="9" style="15"/>
    <col min="11260" max="11260" width="5.375" style="15" customWidth="1"/>
    <col min="11261" max="11261" width="37.5" style="15" customWidth="1"/>
    <col min="11262" max="11262" width="5" style="15" customWidth="1"/>
    <col min="11263" max="11263" width="15" style="15" customWidth="1"/>
    <col min="11264" max="11274" width="13" style="15" customWidth="1"/>
    <col min="11275" max="11275" width="13.875" style="15" customWidth="1"/>
    <col min="11276" max="11515" width="9" style="15"/>
    <col min="11516" max="11516" width="5.375" style="15" customWidth="1"/>
    <col min="11517" max="11517" width="37.5" style="15" customWidth="1"/>
    <col min="11518" max="11518" width="5" style="15" customWidth="1"/>
    <col min="11519" max="11519" width="15" style="15" customWidth="1"/>
    <col min="11520" max="11530" width="13" style="15" customWidth="1"/>
    <col min="11531" max="11531" width="13.875" style="15" customWidth="1"/>
    <col min="11532" max="11771" width="9" style="15"/>
    <col min="11772" max="11772" width="5.375" style="15" customWidth="1"/>
    <col min="11773" max="11773" width="37.5" style="15" customWidth="1"/>
    <col min="11774" max="11774" width="5" style="15" customWidth="1"/>
    <col min="11775" max="11775" width="15" style="15" customWidth="1"/>
    <col min="11776" max="11786" width="13" style="15" customWidth="1"/>
    <col min="11787" max="11787" width="13.875" style="15" customWidth="1"/>
    <col min="11788" max="12027" width="9" style="15"/>
    <col min="12028" max="12028" width="5.375" style="15" customWidth="1"/>
    <col min="12029" max="12029" width="37.5" style="15" customWidth="1"/>
    <col min="12030" max="12030" width="5" style="15" customWidth="1"/>
    <col min="12031" max="12031" width="15" style="15" customWidth="1"/>
    <col min="12032" max="12042" width="13" style="15" customWidth="1"/>
    <col min="12043" max="12043" width="13.875" style="15" customWidth="1"/>
    <col min="12044" max="12283" width="9" style="15"/>
    <col min="12284" max="12284" width="5.375" style="15" customWidth="1"/>
    <col min="12285" max="12285" width="37.5" style="15" customWidth="1"/>
    <col min="12286" max="12286" width="5" style="15" customWidth="1"/>
    <col min="12287" max="12287" width="15" style="15" customWidth="1"/>
    <col min="12288" max="12298" width="13" style="15" customWidth="1"/>
    <col min="12299" max="12299" width="13.875" style="15" customWidth="1"/>
    <col min="12300" max="12539" width="9" style="15"/>
    <col min="12540" max="12540" width="5.375" style="15" customWidth="1"/>
    <col min="12541" max="12541" width="37.5" style="15" customWidth="1"/>
    <col min="12542" max="12542" width="5" style="15" customWidth="1"/>
    <col min="12543" max="12543" width="15" style="15" customWidth="1"/>
    <col min="12544" max="12554" width="13" style="15" customWidth="1"/>
    <col min="12555" max="12555" width="13.875" style="15" customWidth="1"/>
    <col min="12556" max="12795" width="9" style="15"/>
    <col min="12796" max="12796" width="5.375" style="15" customWidth="1"/>
    <col min="12797" max="12797" width="37.5" style="15" customWidth="1"/>
    <col min="12798" max="12798" width="5" style="15" customWidth="1"/>
    <col min="12799" max="12799" width="15" style="15" customWidth="1"/>
    <col min="12800" max="12810" width="13" style="15" customWidth="1"/>
    <col min="12811" max="12811" width="13.875" style="15" customWidth="1"/>
    <col min="12812" max="13051" width="9" style="15"/>
    <col min="13052" max="13052" width="5.375" style="15" customWidth="1"/>
    <col min="13053" max="13053" width="37.5" style="15" customWidth="1"/>
    <col min="13054" max="13054" width="5" style="15" customWidth="1"/>
    <col min="13055" max="13055" width="15" style="15" customWidth="1"/>
    <col min="13056" max="13066" width="13" style="15" customWidth="1"/>
    <col min="13067" max="13067" width="13.875" style="15" customWidth="1"/>
    <col min="13068" max="13307" width="9" style="15"/>
    <col min="13308" max="13308" width="5.375" style="15" customWidth="1"/>
    <col min="13309" max="13309" width="37.5" style="15" customWidth="1"/>
    <col min="13310" max="13310" width="5" style="15" customWidth="1"/>
    <col min="13311" max="13311" width="15" style="15" customWidth="1"/>
    <col min="13312" max="13322" width="13" style="15" customWidth="1"/>
    <col min="13323" max="13323" width="13.875" style="15" customWidth="1"/>
    <col min="13324" max="13563" width="9" style="15"/>
    <col min="13564" max="13564" width="5.375" style="15" customWidth="1"/>
    <col min="13565" max="13565" width="37.5" style="15" customWidth="1"/>
    <col min="13566" max="13566" width="5" style="15" customWidth="1"/>
    <col min="13567" max="13567" width="15" style="15" customWidth="1"/>
    <col min="13568" max="13578" width="13" style="15" customWidth="1"/>
    <col min="13579" max="13579" width="13.875" style="15" customWidth="1"/>
    <col min="13580" max="13819" width="9" style="15"/>
    <col min="13820" max="13820" width="5.375" style="15" customWidth="1"/>
    <col min="13821" max="13821" width="37.5" style="15" customWidth="1"/>
    <col min="13822" max="13822" width="5" style="15" customWidth="1"/>
    <col min="13823" max="13823" width="15" style="15" customWidth="1"/>
    <col min="13824" max="13834" width="13" style="15" customWidth="1"/>
    <col min="13835" max="13835" width="13.875" style="15" customWidth="1"/>
    <col min="13836" max="14075" width="9" style="15"/>
    <col min="14076" max="14076" width="5.375" style="15" customWidth="1"/>
    <col min="14077" max="14077" width="37.5" style="15" customWidth="1"/>
    <col min="14078" max="14078" width="5" style="15" customWidth="1"/>
    <col min="14079" max="14079" width="15" style="15" customWidth="1"/>
    <col min="14080" max="14090" width="13" style="15" customWidth="1"/>
    <col min="14091" max="14091" width="13.875" style="15" customWidth="1"/>
    <col min="14092" max="14331" width="9" style="15"/>
    <col min="14332" max="14332" width="5.375" style="15" customWidth="1"/>
    <col min="14333" max="14333" width="37.5" style="15" customWidth="1"/>
    <col min="14334" max="14334" width="5" style="15" customWidth="1"/>
    <col min="14335" max="14335" width="15" style="15" customWidth="1"/>
    <col min="14336" max="14346" width="13" style="15" customWidth="1"/>
    <col min="14347" max="14347" width="13.875" style="15" customWidth="1"/>
    <col min="14348" max="14587" width="9" style="15"/>
    <col min="14588" max="14588" width="5.375" style="15" customWidth="1"/>
    <col min="14589" max="14589" width="37.5" style="15" customWidth="1"/>
    <col min="14590" max="14590" width="5" style="15" customWidth="1"/>
    <col min="14591" max="14591" width="15" style="15" customWidth="1"/>
    <col min="14592" max="14602" width="13" style="15" customWidth="1"/>
    <col min="14603" max="14603" width="13.875" style="15" customWidth="1"/>
    <col min="14604" max="14843" width="9" style="15"/>
    <col min="14844" max="14844" width="5.375" style="15" customWidth="1"/>
    <col min="14845" max="14845" width="37.5" style="15" customWidth="1"/>
    <col min="14846" max="14846" width="5" style="15" customWidth="1"/>
    <col min="14847" max="14847" width="15" style="15" customWidth="1"/>
    <col min="14848" max="14858" width="13" style="15" customWidth="1"/>
    <col min="14859" max="14859" width="13.875" style="15" customWidth="1"/>
    <col min="14860" max="15099" width="9" style="15"/>
    <col min="15100" max="15100" width="5.375" style="15" customWidth="1"/>
    <col min="15101" max="15101" width="37.5" style="15" customWidth="1"/>
    <col min="15102" max="15102" width="5" style="15" customWidth="1"/>
    <col min="15103" max="15103" width="15" style="15" customWidth="1"/>
    <col min="15104" max="15114" width="13" style="15" customWidth="1"/>
    <col min="15115" max="15115" width="13.875" style="15" customWidth="1"/>
    <col min="15116" max="15355" width="9" style="15"/>
    <col min="15356" max="15356" width="5.375" style="15" customWidth="1"/>
    <col min="15357" max="15357" width="37.5" style="15" customWidth="1"/>
    <col min="15358" max="15358" width="5" style="15" customWidth="1"/>
    <col min="15359" max="15359" width="15" style="15" customWidth="1"/>
    <col min="15360" max="15370" width="13" style="15" customWidth="1"/>
    <col min="15371" max="15371" width="13.875" style="15" customWidth="1"/>
    <col min="15372" max="15611" width="9" style="15"/>
    <col min="15612" max="15612" width="5.375" style="15" customWidth="1"/>
    <col min="15613" max="15613" width="37.5" style="15" customWidth="1"/>
    <col min="15614" max="15614" width="5" style="15" customWidth="1"/>
    <col min="15615" max="15615" width="15" style="15" customWidth="1"/>
    <col min="15616" max="15626" width="13" style="15" customWidth="1"/>
    <col min="15627" max="15627" width="13.875" style="15" customWidth="1"/>
    <col min="15628" max="15867" width="9" style="15"/>
    <col min="15868" max="15868" width="5.375" style="15" customWidth="1"/>
    <col min="15869" max="15869" width="37.5" style="15" customWidth="1"/>
    <col min="15870" max="15870" width="5" style="15" customWidth="1"/>
    <col min="15871" max="15871" width="15" style="15" customWidth="1"/>
    <col min="15872" max="15882" width="13" style="15" customWidth="1"/>
    <col min="15883" max="15883" width="13.875" style="15" customWidth="1"/>
    <col min="15884" max="16123" width="9" style="15"/>
    <col min="16124" max="16124" width="5.375" style="15" customWidth="1"/>
    <col min="16125" max="16125" width="37.5" style="15" customWidth="1"/>
    <col min="16126" max="16126" width="5" style="15" customWidth="1"/>
    <col min="16127" max="16127" width="15" style="15" customWidth="1"/>
    <col min="16128" max="16138" width="13" style="15" customWidth="1"/>
    <col min="16139" max="16139" width="13.875" style="15" customWidth="1"/>
    <col min="16140" max="16384" width="9" style="15"/>
  </cols>
  <sheetData>
    <row r="1" spans="1:14" s="12" customFormat="1">
      <c r="A1" s="1353" t="s">
        <v>1265</v>
      </c>
      <c r="B1" s="1354"/>
      <c r="C1" s="1355"/>
      <c r="D1" s="1362" t="s">
        <v>137</v>
      </c>
      <c r="E1" s="1363"/>
      <c r="F1" s="1363"/>
      <c r="G1" s="1363"/>
      <c r="H1" s="1363"/>
      <c r="I1" s="1363"/>
      <c r="J1" s="1363"/>
      <c r="K1" s="1364"/>
      <c r="L1" s="25"/>
    </row>
    <row r="2" spans="1:14" s="12" customFormat="1" ht="84.75" customHeight="1">
      <c r="A2" s="1356"/>
      <c r="B2" s="1357"/>
      <c r="C2" s="1358"/>
      <c r="D2" s="1365" t="s">
        <v>1264</v>
      </c>
      <c r="E2" s="1366"/>
      <c r="F2" s="1366"/>
      <c r="G2" s="1366"/>
      <c r="H2" s="1366"/>
      <c r="I2" s="1366"/>
      <c r="J2" s="1366"/>
      <c r="K2" s="1367"/>
      <c r="L2" s="25"/>
    </row>
    <row r="3" spans="1:14" s="12" customFormat="1" ht="31.5" customHeight="1">
      <c r="A3" s="1356"/>
      <c r="B3" s="1357"/>
      <c r="C3" s="1358"/>
      <c r="D3" s="1368" t="s">
        <v>1170</v>
      </c>
      <c r="E3" s="1369"/>
      <c r="F3" s="1369"/>
      <c r="G3" s="1369"/>
      <c r="H3" s="1369"/>
      <c r="I3" s="1369"/>
      <c r="J3" s="1369"/>
      <c r="K3" s="1370"/>
      <c r="L3" s="25"/>
    </row>
    <row r="4" spans="1:14" s="12" customFormat="1" ht="29.25" customHeight="1">
      <c r="A4" s="1359"/>
      <c r="B4" s="1360"/>
      <c r="C4" s="1361"/>
      <c r="D4" s="1368"/>
      <c r="E4" s="1369"/>
      <c r="F4" s="1369"/>
      <c r="G4" s="1369"/>
      <c r="H4" s="1369"/>
      <c r="I4" s="1369"/>
      <c r="J4" s="1369"/>
      <c r="K4" s="1370"/>
      <c r="L4" s="25"/>
    </row>
    <row r="5" spans="1:14" s="12" customFormat="1" ht="42.75">
      <c r="A5" s="17"/>
      <c r="B5" s="17"/>
      <c r="C5" s="17" t="s">
        <v>139</v>
      </c>
      <c r="D5" s="1350"/>
      <c r="E5" s="1351"/>
      <c r="F5" s="1351"/>
      <c r="G5" s="1351"/>
      <c r="H5" s="1351"/>
      <c r="I5" s="1351"/>
      <c r="J5" s="1351"/>
      <c r="K5" s="1352"/>
      <c r="L5" s="25"/>
    </row>
    <row r="6" spans="1:14" ht="74.25" customHeight="1">
      <c r="A6" s="1348"/>
      <c r="B6" s="1348"/>
      <c r="C6" s="1348"/>
      <c r="D6" s="1349" t="s">
        <v>818</v>
      </c>
      <c r="E6" s="1349"/>
      <c r="F6" s="1349"/>
      <c r="G6" s="1349"/>
      <c r="H6" s="1349"/>
      <c r="I6" s="1349"/>
      <c r="J6" s="1349"/>
      <c r="K6" s="1349"/>
      <c r="L6" s="26"/>
    </row>
    <row r="7" spans="1:14">
      <c r="A7" s="1318" t="s">
        <v>118</v>
      </c>
      <c r="B7" s="18" t="s">
        <v>819</v>
      </c>
      <c r="C7" s="1318" t="s">
        <v>390</v>
      </c>
      <c r="D7" s="1318" t="s">
        <v>145</v>
      </c>
      <c r="E7" s="1318"/>
      <c r="F7" s="1318"/>
      <c r="G7" s="1317" t="s">
        <v>142</v>
      </c>
      <c r="H7" s="1317"/>
      <c r="I7" s="1317"/>
      <c r="J7" s="1317"/>
      <c r="K7" s="1317"/>
      <c r="L7" s="27"/>
    </row>
    <row r="8" spans="1:14">
      <c r="A8" s="1318"/>
      <c r="B8" s="1318" t="s">
        <v>820</v>
      </c>
      <c r="C8" s="1318"/>
      <c r="D8" s="1318"/>
      <c r="E8" s="1318"/>
      <c r="F8" s="1318"/>
      <c r="G8" s="1318" t="s">
        <v>146</v>
      </c>
      <c r="H8" s="1317" t="s">
        <v>147</v>
      </c>
      <c r="I8" s="1317"/>
      <c r="J8" s="1318" t="s">
        <v>148</v>
      </c>
      <c r="K8" s="1318" t="s">
        <v>396</v>
      </c>
      <c r="L8" s="27"/>
    </row>
    <row r="9" spans="1:14" ht="68.25" customHeight="1">
      <c r="A9" s="1318"/>
      <c r="B9" s="1318"/>
      <c r="C9" s="1318"/>
      <c r="D9" s="1318"/>
      <c r="E9" s="1318"/>
      <c r="F9" s="1318"/>
      <c r="G9" s="1318"/>
      <c r="H9" s="19" t="s">
        <v>150</v>
      </c>
      <c r="I9" s="19" t="s">
        <v>151</v>
      </c>
      <c r="J9" s="1318"/>
      <c r="K9" s="1318"/>
      <c r="L9" s="28" t="s">
        <v>821</v>
      </c>
    </row>
    <row r="10" spans="1:14" ht="29.25" customHeight="1">
      <c r="A10" s="19">
        <v>1</v>
      </c>
      <c r="B10" s="19">
        <v>2</v>
      </c>
      <c r="C10" s="19">
        <v>3</v>
      </c>
      <c r="D10" s="1318">
        <v>4</v>
      </c>
      <c r="E10" s="1318"/>
      <c r="F10" s="1318"/>
      <c r="G10" s="19">
        <v>5</v>
      </c>
      <c r="H10" s="19" t="s">
        <v>152</v>
      </c>
      <c r="I10" s="19" t="s">
        <v>153</v>
      </c>
      <c r="J10" s="19" t="s">
        <v>154</v>
      </c>
      <c r="K10" s="19" t="s">
        <v>155</v>
      </c>
      <c r="L10" s="29" t="s">
        <v>822</v>
      </c>
    </row>
    <row r="11" spans="1:14" s="14" customFormat="1" ht="33" customHeight="1">
      <c r="A11" s="53"/>
      <c r="B11" s="1328" t="s">
        <v>1266</v>
      </c>
      <c r="C11" s="1329"/>
      <c r="D11" s="1329"/>
      <c r="E11" s="1329"/>
      <c r="F11" s="1329"/>
      <c r="G11" s="1329"/>
      <c r="H11" s="1329"/>
      <c r="I11" s="1329"/>
      <c r="J11" s="1329"/>
      <c r="K11" s="1330"/>
      <c r="N11" s="328" t="e">
        <f>#REF!-#REF!</f>
        <v>#REF!</v>
      </c>
    </row>
    <row r="12" spans="1:14" s="14" customFormat="1" ht="16.5">
      <c r="A12" s="53"/>
      <c r="B12" s="54" t="s">
        <v>999</v>
      </c>
      <c r="C12" s="1331" t="s">
        <v>721</v>
      </c>
      <c r="D12" s="1332"/>
      <c r="E12" s="1332"/>
      <c r="F12" s="1333"/>
      <c r="G12" s="1334" t="s">
        <v>392</v>
      </c>
      <c r="H12" s="1335"/>
      <c r="I12" s="1335"/>
      <c r="J12" s="1335"/>
      <c r="K12" s="1336"/>
    </row>
    <row r="13" spans="1:14" s="14" customFormat="1">
      <c r="A13" s="1337" t="s">
        <v>722</v>
      </c>
      <c r="B13" s="1339" t="s">
        <v>1000</v>
      </c>
      <c r="C13" s="1341" t="s">
        <v>144</v>
      </c>
      <c r="D13" s="1343" t="s">
        <v>394</v>
      </c>
      <c r="E13" s="1344"/>
      <c r="F13" s="1345"/>
      <c r="G13" s="1322" t="s">
        <v>146</v>
      </c>
      <c r="H13" s="1346" t="s">
        <v>147</v>
      </c>
      <c r="I13" s="1347"/>
      <c r="J13" s="1322" t="s">
        <v>395</v>
      </c>
      <c r="K13" s="1322" t="s">
        <v>396</v>
      </c>
    </row>
    <row r="14" spans="1:14" s="14" customFormat="1" ht="78">
      <c r="A14" s="1338"/>
      <c r="B14" s="1340"/>
      <c r="C14" s="1342"/>
      <c r="D14" s="55" t="s">
        <v>397</v>
      </c>
      <c r="E14" s="55" t="s">
        <v>398</v>
      </c>
      <c r="F14" s="55" t="s">
        <v>399</v>
      </c>
      <c r="G14" s="1323"/>
      <c r="H14" s="360" t="s">
        <v>150</v>
      </c>
      <c r="I14" s="360" t="s">
        <v>151</v>
      </c>
      <c r="J14" s="1323"/>
      <c r="K14" s="1323"/>
    </row>
    <row r="15" spans="1:14" s="14" customFormat="1" ht="16.5">
      <c r="A15" s="56">
        <v>1</v>
      </c>
      <c r="B15" s="57">
        <v>2</v>
      </c>
      <c r="C15" s="58">
        <v>3</v>
      </c>
      <c r="D15" s="58">
        <v>4</v>
      </c>
      <c r="E15" s="58">
        <v>5</v>
      </c>
      <c r="F15" s="58" t="s">
        <v>400</v>
      </c>
      <c r="G15" s="58">
        <v>7</v>
      </c>
      <c r="H15" s="59" t="s">
        <v>401</v>
      </c>
      <c r="I15" s="59" t="s">
        <v>402</v>
      </c>
      <c r="J15" s="59" t="s">
        <v>403</v>
      </c>
      <c r="K15" s="59" t="s">
        <v>404</v>
      </c>
    </row>
    <row r="16" spans="1:14" s="14" customFormat="1" ht="128.25">
      <c r="A16" s="60">
        <v>1</v>
      </c>
      <c r="B16" s="61" t="s">
        <v>1001</v>
      </c>
      <c r="C16" s="479"/>
      <c r="D16" s="384"/>
      <c r="E16" s="384"/>
      <c r="F16" s="384"/>
      <c r="G16" s="384"/>
      <c r="H16" s="384"/>
      <c r="I16" s="384"/>
      <c r="J16" s="384"/>
      <c r="K16" s="384"/>
    </row>
    <row r="17" spans="1:11" s="14" customFormat="1" ht="28.5">
      <c r="A17" s="63">
        <v>1.1000000000000001</v>
      </c>
      <c r="B17" s="64" t="s">
        <v>725</v>
      </c>
      <c r="C17" s="63" t="s">
        <v>667</v>
      </c>
      <c r="D17" s="65">
        <v>25</v>
      </c>
      <c r="E17" s="65">
        <v>25</v>
      </c>
      <c r="F17" s="65">
        <f>D17+E17</f>
        <v>50</v>
      </c>
      <c r="G17" s="384"/>
      <c r="H17" s="384"/>
      <c r="I17" s="384"/>
      <c r="J17" s="384"/>
      <c r="K17" s="384"/>
    </row>
    <row r="18" spans="1:11" s="14" customFormat="1" ht="14.25">
      <c r="A18" s="63" t="s">
        <v>726</v>
      </c>
      <c r="B18" s="66" t="s">
        <v>727</v>
      </c>
      <c r="C18" s="63" t="s">
        <v>667</v>
      </c>
      <c r="D18" s="67">
        <v>6</v>
      </c>
      <c r="E18" s="67">
        <v>6</v>
      </c>
      <c r="F18" s="65">
        <f t="shared" ref="F18:F82" si="0">D18+E18</f>
        <v>12</v>
      </c>
      <c r="G18" s="384"/>
      <c r="H18" s="384"/>
      <c r="I18" s="384"/>
      <c r="J18" s="384"/>
      <c r="K18" s="384"/>
    </row>
    <row r="19" spans="1:11" s="14" customFormat="1" ht="28.5">
      <c r="A19" s="63" t="s">
        <v>728</v>
      </c>
      <c r="B19" s="66" t="s">
        <v>729</v>
      </c>
      <c r="C19" s="63" t="s">
        <v>667</v>
      </c>
      <c r="D19" s="67">
        <v>6</v>
      </c>
      <c r="E19" s="67">
        <v>6</v>
      </c>
      <c r="F19" s="65">
        <f t="shared" si="0"/>
        <v>12</v>
      </c>
      <c r="G19" s="384"/>
      <c r="H19" s="384"/>
      <c r="I19" s="384"/>
      <c r="J19" s="384"/>
      <c r="K19" s="384"/>
    </row>
    <row r="20" spans="1:11" s="14" customFormat="1" ht="28.5">
      <c r="A20" s="63" t="s">
        <v>1002</v>
      </c>
      <c r="B20" s="66" t="s">
        <v>730</v>
      </c>
      <c r="C20" s="63" t="s">
        <v>667</v>
      </c>
      <c r="D20" s="67">
        <v>3</v>
      </c>
      <c r="E20" s="67">
        <v>3</v>
      </c>
      <c r="F20" s="65">
        <f t="shared" si="0"/>
        <v>6</v>
      </c>
      <c r="G20" s="384"/>
      <c r="H20" s="384"/>
      <c r="I20" s="384"/>
      <c r="J20" s="384"/>
      <c r="K20" s="384"/>
    </row>
    <row r="21" spans="1:11" s="14" customFormat="1" ht="28.5">
      <c r="A21" s="63">
        <v>1.2</v>
      </c>
      <c r="B21" s="64" t="s">
        <v>731</v>
      </c>
      <c r="C21" s="63" t="s">
        <v>667</v>
      </c>
      <c r="D21" s="65">
        <v>10</v>
      </c>
      <c r="E21" s="65">
        <v>10</v>
      </c>
      <c r="F21" s="65">
        <f t="shared" si="0"/>
        <v>20</v>
      </c>
      <c r="G21" s="384"/>
      <c r="H21" s="384"/>
      <c r="I21" s="384"/>
      <c r="J21" s="384"/>
      <c r="K21" s="384"/>
    </row>
    <row r="22" spans="1:11" s="14" customFormat="1" ht="28.5">
      <c r="A22" s="63" t="s">
        <v>732</v>
      </c>
      <c r="B22" s="66" t="s">
        <v>733</v>
      </c>
      <c r="C22" s="63" t="s">
        <v>667</v>
      </c>
      <c r="D22" s="67">
        <v>2</v>
      </c>
      <c r="E22" s="67">
        <v>2</v>
      </c>
      <c r="F22" s="65">
        <f t="shared" si="0"/>
        <v>4</v>
      </c>
      <c r="G22" s="384"/>
      <c r="H22" s="384"/>
      <c r="I22" s="384"/>
      <c r="J22" s="384"/>
      <c r="K22" s="384"/>
    </row>
    <row r="23" spans="1:11" s="14" customFormat="1" ht="28.5">
      <c r="A23" s="68" t="s">
        <v>734</v>
      </c>
      <c r="B23" s="66" t="s">
        <v>735</v>
      </c>
      <c r="C23" s="63" t="s">
        <v>667</v>
      </c>
      <c r="D23" s="67">
        <v>3</v>
      </c>
      <c r="E23" s="67">
        <v>3</v>
      </c>
      <c r="F23" s="65">
        <f t="shared" si="0"/>
        <v>6</v>
      </c>
      <c r="G23" s="384"/>
      <c r="H23" s="384"/>
      <c r="I23" s="384"/>
      <c r="J23" s="384"/>
      <c r="K23" s="384"/>
    </row>
    <row r="24" spans="1:11" s="14" customFormat="1" ht="28.5">
      <c r="A24" s="63" t="s">
        <v>736</v>
      </c>
      <c r="B24" s="66" t="s">
        <v>737</v>
      </c>
      <c r="C24" s="63" t="s">
        <v>667</v>
      </c>
      <c r="D24" s="67">
        <v>0</v>
      </c>
      <c r="E24" s="67">
        <v>0</v>
      </c>
      <c r="F24" s="65">
        <f t="shared" si="0"/>
        <v>0</v>
      </c>
      <c r="G24" s="384"/>
      <c r="H24" s="384"/>
      <c r="I24" s="384"/>
      <c r="J24" s="384"/>
      <c r="K24" s="384"/>
    </row>
    <row r="25" spans="1:11" s="14" customFormat="1" ht="28.5">
      <c r="A25" s="63">
        <v>1.3</v>
      </c>
      <c r="B25" s="64" t="s">
        <v>738</v>
      </c>
      <c r="C25" s="63" t="s">
        <v>667</v>
      </c>
      <c r="D25" s="65">
        <v>20</v>
      </c>
      <c r="E25" s="65">
        <v>20</v>
      </c>
      <c r="F25" s="65">
        <f t="shared" si="0"/>
        <v>40</v>
      </c>
      <c r="G25" s="384"/>
      <c r="H25" s="384"/>
      <c r="I25" s="384"/>
      <c r="J25" s="384"/>
      <c r="K25" s="384"/>
    </row>
    <row r="26" spans="1:11" s="14" customFormat="1" ht="28.5">
      <c r="A26" s="63" t="s">
        <v>739</v>
      </c>
      <c r="B26" s="66" t="s">
        <v>740</v>
      </c>
      <c r="C26" s="63" t="s">
        <v>667</v>
      </c>
      <c r="D26" s="67">
        <v>4</v>
      </c>
      <c r="E26" s="67">
        <v>4</v>
      </c>
      <c r="F26" s="65">
        <f t="shared" si="0"/>
        <v>8</v>
      </c>
      <c r="G26" s="384"/>
      <c r="H26" s="384"/>
      <c r="I26" s="384"/>
      <c r="J26" s="384"/>
      <c r="K26" s="384"/>
    </row>
    <row r="27" spans="1:11" s="14" customFormat="1" ht="28.5">
      <c r="A27" s="63" t="s">
        <v>741</v>
      </c>
      <c r="B27" s="66" t="s">
        <v>742</v>
      </c>
      <c r="C27" s="63" t="s">
        <v>667</v>
      </c>
      <c r="D27" s="67">
        <v>4</v>
      </c>
      <c r="E27" s="67">
        <v>4</v>
      </c>
      <c r="F27" s="65">
        <f t="shared" si="0"/>
        <v>8</v>
      </c>
      <c r="G27" s="384"/>
      <c r="H27" s="384"/>
      <c r="I27" s="384"/>
      <c r="J27" s="384"/>
      <c r="K27" s="384"/>
    </row>
    <row r="28" spans="1:11" s="14" customFormat="1" ht="28.5">
      <c r="A28" s="63" t="s">
        <v>743</v>
      </c>
      <c r="B28" s="66" t="s">
        <v>744</v>
      </c>
      <c r="C28" s="63" t="s">
        <v>667</v>
      </c>
      <c r="D28" s="67">
        <v>4</v>
      </c>
      <c r="E28" s="67">
        <v>4</v>
      </c>
      <c r="F28" s="65">
        <f t="shared" si="0"/>
        <v>8</v>
      </c>
      <c r="G28" s="384"/>
      <c r="H28" s="384"/>
      <c r="I28" s="384"/>
      <c r="J28" s="384"/>
      <c r="K28" s="384"/>
    </row>
    <row r="29" spans="1:11" s="14" customFormat="1" ht="28.5">
      <c r="A29" s="63">
        <v>1.4</v>
      </c>
      <c r="B29" s="64" t="s">
        <v>745</v>
      </c>
      <c r="C29" s="63" t="s">
        <v>667</v>
      </c>
      <c r="D29" s="69">
        <v>20</v>
      </c>
      <c r="E29" s="69">
        <v>20</v>
      </c>
      <c r="F29" s="65">
        <f t="shared" si="0"/>
        <v>40</v>
      </c>
      <c r="G29" s="384"/>
      <c r="H29" s="384"/>
      <c r="I29" s="384"/>
      <c r="J29" s="384"/>
      <c r="K29" s="384"/>
    </row>
    <row r="30" spans="1:11" s="14" customFormat="1" ht="28.5">
      <c r="A30" s="63" t="s">
        <v>746</v>
      </c>
      <c r="B30" s="66" t="s">
        <v>747</v>
      </c>
      <c r="C30" s="63" t="s">
        <v>667</v>
      </c>
      <c r="D30" s="70">
        <v>2</v>
      </c>
      <c r="E30" s="70">
        <v>2</v>
      </c>
      <c r="F30" s="65">
        <f t="shared" si="0"/>
        <v>4</v>
      </c>
      <c r="G30" s="384"/>
      <c r="H30" s="384"/>
      <c r="I30" s="384"/>
      <c r="J30" s="384"/>
      <c r="K30" s="384"/>
    </row>
    <row r="31" spans="1:11" s="14" customFormat="1" ht="28.5">
      <c r="A31" s="63" t="s">
        <v>748</v>
      </c>
      <c r="B31" s="66" t="s">
        <v>749</v>
      </c>
      <c r="C31" s="63" t="s">
        <v>667</v>
      </c>
      <c r="D31" s="70">
        <v>4</v>
      </c>
      <c r="E31" s="70">
        <v>4</v>
      </c>
      <c r="F31" s="65">
        <f t="shared" si="0"/>
        <v>8</v>
      </c>
      <c r="G31" s="384"/>
      <c r="H31" s="384"/>
      <c r="I31" s="384"/>
      <c r="J31" s="384"/>
      <c r="K31" s="384"/>
    </row>
    <row r="32" spans="1:11" s="14" customFormat="1" ht="28.5">
      <c r="A32" s="63" t="s">
        <v>750</v>
      </c>
      <c r="B32" s="66" t="s">
        <v>751</v>
      </c>
      <c r="C32" s="63" t="s">
        <v>667</v>
      </c>
      <c r="D32" s="70">
        <v>2</v>
      </c>
      <c r="E32" s="70">
        <v>2</v>
      </c>
      <c r="F32" s="65">
        <f t="shared" si="0"/>
        <v>4</v>
      </c>
      <c r="G32" s="384"/>
      <c r="H32" s="384"/>
      <c r="I32" s="384"/>
      <c r="J32" s="384"/>
      <c r="K32" s="384"/>
    </row>
    <row r="33" spans="1:11" s="14" customFormat="1" ht="28.5">
      <c r="A33" s="63" t="s">
        <v>811</v>
      </c>
      <c r="B33" s="66" t="s">
        <v>752</v>
      </c>
      <c r="C33" s="63" t="s">
        <v>667</v>
      </c>
      <c r="D33" s="70">
        <v>2</v>
      </c>
      <c r="E33" s="70">
        <v>2</v>
      </c>
      <c r="F33" s="65">
        <f t="shared" si="0"/>
        <v>4</v>
      </c>
      <c r="G33" s="384"/>
      <c r="H33" s="384"/>
      <c r="I33" s="384"/>
      <c r="J33" s="384"/>
      <c r="K33" s="384"/>
    </row>
    <row r="34" spans="1:11" s="14" customFormat="1" ht="28.5">
      <c r="A34" s="63" t="s">
        <v>812</v>
      </c>
      <c r="B34" s="66" t="s">
        <v>753</v>
      </c>
      <c r="C34" s="63" t="s">
        <v>667</v>
      </c>
      <c r="D34" s="70">
        <v>2</v>
      </c>
      <c r="E34" s="70">
        <v>2</v>
      </c>
      <c r="F34" s="65">
        <f t="shared" si="0"/>
        <v>4</v>
      </c>
      <c r="G34" s="384"/>
      <c r="H34" s="384"/>
      <c r="I34" s="384"/>
      <c r="J34" s="384"/>
      <c r="K34" s="384"/>
    </row>
    <row r="35" spans="1:11" s="14" customFormat="1" ht="28.5">
      <c r="A35" s="63">
        <v>1.5</v>
      </c>
      <c r="B35" s="66" t="s">
        <v>754</v>
      </c>
      <c r="C35" s="380" t="s">
        <v>176</v>
      </c>
      <c r="D35" s="70">
        <f>D17*11.118+D18*1.5+D19*2.619+D20*3.248+D21*20.052+D22*3.039+D23*4.791+D24*6.301+D25*21.491+D26*3.498+D27*6.636+D28*6.875+D29*32.592+D30*5.454+D31*8.084+D32*10.863+D33*24.431+D34*35.796</f>
        <v>1868.4990000000003</v>
      </c>
      <c r="E35" s="70">
        <f>E17*11.118+E18*1.5+E19*2.619+E20*3.248+E21*20.052+E22*3.039+E23*4.791+E24*6.301+E25*21.491+E26*3.498+E27*6.636+E28*6.875+E29*32.592+E30*5.454+E31*8.084+E32*10.863+E33*24.431+E34*35.796</f>
        <v>1868.4990000000003</v>
      </c>
      <c r="F35" s="65">
        <f t="shared" si="0"/>
        <v>3736.9980000000005</v>
      </c>
      <c r="G35" s="407">
        <v>95074</v>
      </c>
      <c r="H35" s="407">
        <f t="shared" ref="H35" si="1">G35*9%</f>
        <v>8556.66</v>
      </c>
      <c r="I35" s="407">
        <f t="shared" ref="I35" si="2">G35*9%</f>
        <v>8556.66</v>
      </c>
      <c r="J35" s="408">
        <f t="shared" ref="J35" si="3">G35+H35+I35</f>
        <v>112187.32</v>
      </c>
      <c r="K35" s="407">
        <f t="shared" ref="K35" si="4">F35*J35</f>
        <v>419243790.46536011</v>
      </c>
    </row>
    <row r="36" spans="1:11" s="14" customFormat="1" ht="14.25">
      <c r="A36" s="73">
        <v>1.6</v>
      </c>
      <c r="B36" s="74" t="s">
        <v>755</v>
      </c>
      <c r="C36" s="382"/>
      <c r="D36" s="383"/>
      <c r="E36" s="383"/>
      <c r="F36" s="383"/>
      <c r="G36" s="403"/>
      <c r="H36" s="403"/>
      <c r="I36" s="403"/>
      <c r="J36" s="403"/>
      <c r="K36" s="403"/>
    </row>
    <row r="37" spans="1:11" s="14" customFormat="1" ht="14.25">
      <c r="A37" s="75" t="s">
        <v>756</v>
      </c>
      <c r="B37" s="76" t="s">
        <v>757</v>
      </c>
      <c r="C37" s="77" t="s">
        <v>206</v>
      </c>
      <c r="D37" s="78">
        <v>25</v>
      </c>
      <c r="E37" s="78">
        <v>25</v>
      </c>
      <c r="F37" s="65">
        <f t="shared" ref="F37:F42" si="5">D37+E37</f>
        <v>50</v>
      </c>
      <c r="G37" s="384"/>
      <c r="H37" s="384"/>
      <c r="I37" s="384"/>
      <c r="J37" s="384"/>
      <c r="K37" s="384"/>
    </row>
    <row r="38" spans="1:11" s="14" customFormat="1" ht="14.25">
      <c r="A38" s="75" t="s">
        <v>758</v>
      </c>
      <c r="B38" s="76" t="s">
        <v>759</v>
      </c>
      <c r="C38" s="77" t="s">
        <v>206</v>
      </c>
      <c r="D38" s="78">
        <v>10</v>
      </c>
      <c r="E38" s="78">
        <v>10</v>
      </c>
      <c r="F38" s="65">
        <f t="shared" si="5"/>
        <v>20</v>
      </c>
      <c r="G38" s="384"/>
      <c r="H38" s="384"/>
      <c r="I38" s="384"/>
      <c r="J38" s="384"/>
      <c r="K38" s="384"/>
    </row>
    <row r="39" spans="1:11" s="14" customFormat="1" ht="14.25">
      <c r="A39" s="75" t="s">
        <v>760</v>
      </c>
      <c r="B39" s="76" t="s">
        <v>761</v>
      </c>
      <c r="C39" s="77" t="s">
        <v>206</v>
      </c>
      <c r="D39" s="78">
        <v>20</v>
      </c>
      <c r="E39" s="78">
        <v>20</v>
      </c>
      <c r="F39" s="65">
        <f t="shared" si="5"/>
        <v>40</v>
      </c>
      <c r="G39" s="384"/>
      <c r="H39" s="384"/>
      <c r="I39" s="384"/>
      <c r="J39" s="384"/>
      <c r="K39" s="384"/>
    </row>
    <row r="40" spans="1:11" s="14" customFormat="1" ht="14.25">
      <c r="A40" s="75" t="s">
        <v>762</v>
      </c>
      <c r="B40" s="76" t="s">
        <v>763</v>
      </c>
      <c r="C40" s="77" t="s">
        <v>206</v>
      </c>
      <c r="D40" s="78">
        <v>16</v>
      </c>
      <c r="E40" s="78">
        <v>16</v>
      </c>
      <c r="F40" s="65">
        <f t="shared" si="5"/>
        <v>32</v>
      </c>
      <c r="G40" s="384"/>
      <c r="H40" s="384"/>
      <c r="I40" s="384"/>
      <c r="J40" s="384"/>
      <c r="K40" s="384"/>
    </row>
    <row r="41" spans="1:11" s="14" customFormat="1" ht="14.25">
      <c r="A41" s="75" t="s">
        <v>764</v>
      </c>
      <c r="B41" s="76" t="s">
        <v>765</v>
      </c>
      <c r="C41" s="77" t="s">
        <v>206</v>
      </c>
      <c r="D41" s="78">
        <v>4</v>
      </c>
      <c r="E41" s="78">
        <v>4</v>
      </c>
      <c r="F41" s="65">
        <f t="shared" si="5"/>
        <v>8</v>
      </c>
      <c r="G41" s="384"/>
      <c r="H41" s="384"/>
      <c r="I41" s="384"/>
      <c r="J41" s="384"/>
      <c r="K41" s="384"/>
    </row>
    <row r="42" spans="1:11" s="14" customFormat="1" ht="14.25">
      <c r="A42" s="75" t="s">
        <v>766</v>
      </c>
      <c r="B42" s="66" t="s">
        <v>767</v>
      </c>
      <c r="C42" s="380" t="s">
        <v>176</v>
      </c>
      <c r="D42" s="79">
        <f>0.586*D37+1.125*D38+1.308*D39+2.92*D40+2.92*D41</f>
        <v>110.46000000000001</v>
      </c>
      <c r="E42" s="79">
        <f>0.586*E37+1.125*E38+1.308*E39+2.92*E40+2.92*E41</f>
        <v>110.46000000000001</v>
      </c>
      <c r="F42" s="80">
        <f t="shared" si="5"/>
        <v>220.92000000000002</v>
      </c>
      <c r="G42" s="407">
        <v>92061</v>
      </c>
      <c r="H42" s="407">
        <f t="shared" ref="H42" si="6">G42*9%</f>
        <v>8285.49</v>
      </c>
      <c r="I42" s="407">
        <f t="shared" ref="I42" si="7">G42*9%</f>
        <v>8285.49</v>
      </c>
      <c r="J42" s="408">
        <f t="shared" ref="J42" si="8">G42+H42+I42</f>
        <v>108631.98000000001</v>
      </c>
      <c r="K42" s="407">
        <f t="shared" ref="K42" si="9">F42*J42</f>
        <v>23998977.021600004</v>
      </c>
    </row>
    <row r="43" spans="1:11" s="14" customFormat="1" ht="14.25">
      <c r="A43" s="73">
        <v>1.7</v>
      </c>
      <c r="B43" s="74" t="s">
        <v>768</v>
      </c>
      <c r="C43" s="382"/>
      <c r="D43" s="383"/>
      <c r="E43" s="383"/>
      <c r="F43" s="383"/>
      <c r="G43" s="385"/>
      <c r="H43" s="385"/>
      <c r="I43" s="385"/>
      <c r="J43" s="385"/>
      <c r="K43" s="385"/>
    </row>
    <row r="44" spans="1:11" s="14" customFormat="1" ht="14.25">
      <c r="A44" s="75" t="s">
        <v>769</v>
      </c>
      <c r="B44" s="76" t="s">
        <v>770</v>
      </c>
      <c r="C44" s="77" t="s">
        <v>206</v>
      </c>
      <c r="D44" s="78">
        <v>2</v>
      </c>
      <c r="E44" s="78">
        <v>2</v>
      </c>
      <c r="F44" s="65">
        <f t="shared" si="0"/>
        <v>4</v>
      </c>
      <c r="G44" s="384"/>
      <c r="H44" s="384"/>
      <c r="I44" s="384"/>
      <c r="J44" s="384"/>
      <c r="K44" s="384"/>
    </row>
    <row r="45" spans="1:11" s="14" customFormat="1" ht="14.25">
      <c r="A45" s="75" t="s">
        <v>771</v>
      </c>
      <c r="B45" s="76" t="s">
        <v>772</v>
      </c>
      <c r="C45" s="77" t="s">
        <v>206</v>
      </c>
      <c r="D45" s="78">
        <v>1</v>
      </c>
      <c r="E45" s="78">
        <v>1</v>
      </c>
      <c r="F45" s="65">
        <f t="shared" si="0"/>
        <v>2</v>
      </c>
      <c r="G45" s="384"/>
      <c r="H45" s="384"/>
      <c r="I45" s="384"/>
      <c r="J45" s="384"/>
      <c r="K45" s="384"/>
    </row>
    <row r="46" spans="1:11" s="14" customFormat="1" ht="14.25">
      <c r="A46" s="75" t="s">
        <v>773</v>
      </c>
      <c r="B46" s="76" t="s">
        <v>774</v>
      </c>
      <c r="C46" s="77" t="s">
        <v>206</v>
      </c>
      <c r="D46" s="78">
        <v>2</v>
      </c>
      <c r="E46" s="78">
        <v>2</v>
      </c>
      <c r="F46" s="65">
        <f t="shared" si="0"/>
        <v>4</v>
      </c>
      <c r="G46" s="384"/>
      <c r="H46" s="384"/>
      <c r="I46" s="384"/>
      <c r="J46" s="384"/>
      <c r="K46" s="384"/>
    </row>
    <row r="47" spans="1:11" s="14" customFormat="1" ht="14.25">
      <c r="A47" s="75" t="s">
        <v>775</v>
      </c>
      <c r="B47" s="76" t="s">
        <v>776</v>
      </c>
      <c r="C47" s="77" t="s">
        <v>206</v>
      </c>
      <c r="D47" s="78">
        <v>2</v>
      </c>
      <c r="E47" s="78">
        <v>2</v>
      </c>
      <c r="F47" s="65">
        <f t="shared" si="0"/>
        <v>4</v>
      </c>
      <c r="G47" s="384"/>
      <c r="H47" s="384"/>
      <c r="I47" s="384"/>
      <c r="J47" s="384"/>
      <c r="K47" s="384"/>
    </row>
    <row r="48" spans="1:11" s="14" customFormat="1" ht="14.25">
      <c r="A48" s="75" t="s">
        <v>777</v>
      </c>
      <c r="B48" s="76" t="s">
        <v>778</v>
      </c>
      <c r="C48" s="77" t="s">
        <v>206</v>
      </c>
      <c r="D48" s="78">
        <v>1</v>
      </c>
      <c r="E48" s="78">
        <v>1</v>
      </c>
      <c r="F48" s="65">
        <f t="shared" si="0"/>
        <v>2</v>
      </c>
      <c r="G48" s="384"/>
      <c r="H48" s="384"/>
      <c r="I48" s="384"/>
      <c r="J48" s="384"/>
      <c r="K48" s="384"/>
    </row>
    <row r="49" spans="1:11" s="14" customFormat="1" ht="14.25">
      <c r="A49" s="81" t="s">
        <v>779</v>
      </c>
      <c r="B49" s="82" t="s">
        <v>780</v>
      </c>
      <c r="C49" s="63" t="s">
        <v>176</v>
      </c>
      <c r="D49" s="79">
        <f>1.524*D44+3.441*D45+3.693*D46+3.889*D47+3.889*D48</f>
        <v>25.541999999999998</v>
      </c>
      <c r="E49" s="79">
        <f>1.524*E44+3.441*E45+3.693*E46+3.889*E47+3.889*E48</f>
        <v>25.541999999999998</v>
      </c>
      <c r="F49" s="80">
        <f t="shared" si="0"/>
        <v>51.083999999999996</v>
      </c>
      <c r="G49" s="407">
        <v>84401</v>
      </c>
      <c r="H49" s="407">
        <f t="shared" ref="H49:H82" si="10">G49*9%</f>
        <v>7596.09</v>
      </c>
      <c r="I49" s="407">
        <f t="shared" ref="I49:I82" si="11">G49*9%</f>
        <v>7596.09</v>
      </c>
      <c r="J49" s="408">
        <f t="shared" ref="J49:J82" si="12">G49+H49+I49</f>
        <v>99593.18</v>
      </c>
      <c r="K49" s="407">
        <f t="shared" ref="K49:K82" si="13">F49*J49</f>
        <v>5087618.0071199993</v>
      </c>
    </row>
    <row r="50" spans="1:11" s="14" customFormat="1" ht="14.25">
      <c r="A50" s="81">
        <v>1.8</v>
      </c>
      <c r="B50" s="83" t="s">
        <v>781</v>
      </c>
      <c r="C50" s="63" t="s">
        <v>176</v>
      </c>
      <c r="D50" s="63">
        <v>94</v>
      </c>
      <c r="E50" s="63">
        <v>94</v>
      </c>
      <c r="F50" s="65">
        <f t="shared" si="0"/>
        <v>188</v>
      </c>
      <c r="G50" s="407">
        <v>114489</v>
      </c>
      <c r="H50" s="407">
        <f t="shared" si="10"/>
        <v>10304.01</v>
      </c>
      <c r="I50" s="407">
        <f t="shared" si="11"/>
        <v>10304.01</v>
      </c>
      <c r="J50" s="408">
        <f t="shared" si="12"/>
        <v>135097.01999999999</v>
      </c>
      <c r="K50" s="407">
        <f t="shared" si="13"/>
        <v>25398239.759999998</v>
      </c>
    </row>
    <row r="51" spans="1:11" s="14" customFormat="1" ht="28.5">
      <c r="A51" s="84">
        <v>2</v>
      </c>
      <c r="B51" s="85" t="s">
        <v>1003</v>
      </c>
      <c r="C51" s="86"/>
      <c r="D51" s="86"/>
      <c r="E51" s="86"/>
      <c r="F51" s="86"/>
      <c r="G51" s="87"/>
      <c r="H51" s="88"/>
      <c r="I51" s="88"/>
      <c r="J51" s="88"/>
      <c r="K51" s="113"/>
    </row>
    <row r="52" spans="1:11" s="14" customFormat="1" ht="14.25">
      <c r="A52" s="81">
        <v>2.1</v>
      </c>
      <c r="B52" s="89" t="s">
        <v>1004</v>
      </c>
      <c r="C52" s="63" t="s">
        <v>667</v>
      </c>
      <c r="D52" s="63">
        <f>D17*1+D21*1+D25*2+D29*2</f>
        <v>115</v>
      </c>
      <c r="E52" s="63">
        <f>E17*1+E21*1+E25*2+E29*2</f>
        <v>115</v>
      </c>
      <c r="F52" s="65">
        <f t="shared" si="0"/>
        <v>230</v>
      </c>
      <c r="G52" s="407">
        <v>2134</v>
      </c>
      <c r="H52" s="407">
        <f t="shared" si="10"/>
        <v>192.06</v>
      </c>
      <c r="I52" s="407">
        <f t="shared" si="11"/>
        <v>192.06</v>
      </c>
      <c r="J52" s="408">
        <f t="shared" si="12"/>
        <v>2518.12</v>
      </c>
      <c r="K52" s="407">
        <f t="shared" si="13"/>
        <v>579167.6</v>
      </c>
    </row>
    <row r="53" spans="1:11" s="14" customFormat="1" ht="14.25">
      <c r="A53" s="81">
        <v>2.2000000000000002</v>
      </c>
      <c r="B53" s="89" t="s">
        <v>786</v>
      </c>
      <c r="C53" s="63" t="s">
        <v>667</v>
      </c>
      <c r="D53" s="70">
        <f>D17+D21+D25+D29</f>
        <v>75</v>
      </c>
      <c r="E53" s="70">
        <f>E17+E21+E25+E29</f>
        <v>75</v>
      </c>
      <c r="F53" s="65">
        <f t="shared" si="0"/>
        <v>150</v>
      </c>
      <c r="G53" s="407">
        <v>242</v>
      </c>
      <c r="H53" s="407">
        <f t="shared" si="10"/>
        <v>21.779999999999998</v>
      </c>
      <c r="I53" s="407">
        <f t="shared" si="11"/>
        <v>21.779999999999998</v>
      </c>
      <c r="J53" s="408">
        <f t="shared" si="12"/>
        <v>285.55999999999995</v>
      </c>
      <c r="K53" s="407">
        <f t="shared" si="13"/>
        <v>42833.999999999993</v>
      </c>
    </row>
    <row r="54" spans="1:11" s="14" customFormat="1" ht="14.25">
      <c r="A54" s="81">
        <v>2.2999999999999998</v>
      </c>
      <c r="B54" s="89" t="s">
        <v>787</v>
      </c>
      <c r="C54" s="63" t="s">
        <v>667</v>
      </c>
      <c r="D54" s="70">
        <f>D17+D21+D25+D29</f>
        <v>75</v>
      </c>
      <c r="E54" s="70">
        <f>E17+E21+E25+E29</f>
        <v>75</v>
      </c>
      <c r="F54" s="65">
        <f t="shared" si="0"/>
        <v>150</v>
      </c>
      <c r="G54" s="407">
        <v>130</v>
      </c>
      <c r="H54" s="407">
        <f t="shared" si="10"/>
        <v>11.7</v>
      </c>
      <c r="I54" s="407">
        <f t="shared" si="11"/>
        <v>11.7</v>
      </c>
      <c r="J54" s="408">
        <f t="shared" si="12"/>
        <v>153.39999999999998</v>
      </c>
      <c r="K54" s="407">
        <f t="shared" si="13"/>
        <v>23009.999999999996</v>
      </c>
    </row>
    <row r="55" spans="1:11" s="14" customFormat="1" ht="14.25">
      <c r="A55" s="81">
        <v>2.4</v>
      </c>
      <c r="B55" s="89" t="s">
        <v>788</v>
      </c>
      <c r="C55" s="63" t="s">
        <v>667</v>
      </c>
      <c r="D55" s="63">
        <f>D53*6</f>
        <v>450</v>
      </c>
      <c r="E55" s="63">
        <f>E53*6</f>
        <v>450</v>
      </c>
      <c r="F55" s="65">
        <f t="shared" si="0"/>
        <v>900</v>
      </c>
      <c r="G55" s="407">
        <v>191</v>
      </c>
      <c r="H55" s="407">
        <f t="shared" si="10"/>
        <v>17.189999999999998</v>
      </c>
      <c r="I55" s="407">
        <f t="shared" si="11"/>
        <v>17.189999999999998</v>
      </c>
      <c r="J55" s="408">
        <f t="shared" si="12"/>
        <v>225.38</v>
      </c>
      <c r="K55" s="407">
        <f t="shared" si="13"/>
        <v>202842</v>
      </c>
    </row>
    <row r="56" spans="1:11" s="14" customFormat="1" ht="14.25">
      <c r="A56" s="81">
        <v>2.5</v>
      </c>
      <c r="B56" s="89" t="s">
        <v>789</v>
      </c>
      <c r="C56" s="63" t="s">
        <v>667</v>
      </c>
      <c r="D56" s="63">
        <f>D17*6</f>
        <v>150</v>
      </c>
      <c r="E56" s="63">
        <f>E17*6</f>
        <v>150</v>
      </c>
      <c r="F56" s="65">
        <f t="shared" si="0"/>
        <v>300</v>
      </c>
      <c r="G56" s="407">
        <v>189</v>
      </c>
      <c r="H56" s="407">
        <f t="shared" si="10"/>
        <v>17.009999999999998</v>
      </c>
      <c r="I56" s="407">
        <f t="shared" si="11"/>
        <v>17.009999999999998</v>
      </c>
      <c r="J56" s="408">
        <f t="shared" si="12"/>
        <v>223.01999999999998</v>
      </c>
      <c r="K56" s="407">
        <f t="shared" si="13"/>
        <v>66906</v>
      </c>
    </row>
    <row r="57" spans="1:11" s="14" customFormat="1" ht="14.25">
      <c r="A57" s="81">
        <v>2.6</v>
      </c>
      <c r="B57" s="89" t="s">
        <v>790</v>
      </c>
      <c r="C57" s="63" t="s">
        <v>667</v>
      </c>
      <c r="D57" s="70">
        <f>D53</f>
        <v>75</v>
      </c>
      <c r="E57" s="70">
        <f>E53</f>
        <v>75</v>
      </c>
      <c r="F57" s="65">
        <f t="shared" si="0"/>
        <v>150</v>
      </c>
      <c r="G57" s="407">
        <v>3842</v>
      </c>
      <c r="H57" s="407">
        <f t="shared" si="10"/>
        <v>345.78</v>
      </c>
      <c r="I57" s="407">
        <f t="shared" si="11"/>
        <v>345.78</v>
      </c>
      <c r="J57" s="408">
        <f t="shared" si="12"/>
        <v>4533.5599999999995</v>
      </c>
      <c r="K57" s="407">
        <f t="shared" si="13"/>
        <v>680033.99999999988</v>
      </c>
    </row>
    <row r="58" spans="1:11" s="14" customFormat="1" ht="14.25">
      <c r="A58" s="81">
        <v>2.7</v>
      </c>
      <c r="B58" s="89" t="s">
        <v>791</v>
      </c>
      <c r="C58" s="63" t="s">
        <v>667</v>
      </c>
      <c r="D58" s="63">
        <f>D53*2</f>
        <v>150</v>
      </c>
      <c r="E58" s="63">
        <f>E53*2</f>
        <v>150</v>
      </c>
      <c r="F58" s="65">
        <f t="shared" si="0"/>
        <v>300</v>
      </c>
      <c r="G58" s="407">
        <v>130</v>
      </c>
      <c r="H58" s="407">
        <f t="shared" si="10"/>
        <v>11.7</v>
      </c>
      <c r="I58" s="407">
        <f t="shared" si="11"/>
        <v>11.7</v>
      </c>
      <c r="J58" s="408">
        <f t="shared" si="12"/>
        <v>153.39999999999998</v>
      </c>
      <c r="K58" s="407">
        <f t="shared" si="13"/>
        <v>46019.999999999993</v>
      </c>
    </row>
    <row r="59" spans="1:11" s="14" customFormat="1" ht="14.25">
      <c r="A59" s="81">
        <v>2.8</v>
      </c>
      <c r="B59" s="89" t="s">
        <v>1005</v>
      </c>
      <c r="C59" s="63" t="s">
        <v>667</v>
      </c>
      <c r="D59" s="63">
        <v>10</v>
      </c>
      <c r="E59" s="63">
        <v>10</v>
      </c>
      <c r="F59" s="65">
        <f t="shared" si="0"/>
        <v>20</v>
      </c>
      <c r="G59" s="407">
        <v>9264</v>
      </c>
      <c r="H59" s="407">
        <f t="shared" si="10"/>
        <v>833.76</v>
      </c>
      <c r="I59" s="407">
        <f t="shared" si="11"/>
        <v>833.76</v>
      </c>
      <c r="J59" s="408">
        <f t="shared" si="12"/>
        <v>10931.52</v>
      </c>
      <c r="K59" s="407">
        <f t="shared" si="13"/>
        <v>218630.40000000002</v>
      </c>
    </row>
    <row r="60" spans="1:11" s="14" customFormat="1" ht="42.75">
      <c r="A60" s="84">
        <v>3</v>
      </c>
      <c r="B60" s="61" t="s">
        <v>1006</v>
      </c>
      <c r="C60" s="86"/>
      <c r="D60" s="86"/>
      <c r="E60" s="86"/>
      <c r="F60" s="86"/>
      <c r="G60" s="87"/>
      <c r="H60" s="88"/>
      <c r="I60" s="88"/>
      <c r="J60" s="88"/>
      <c r="K60" s="113"/>
    </row>
    <row r="61" spans="1:11" s="14" customFormat="1" ht="14.25">
      <c r="A61" s="81">
        <v>3.1</v>
      </c>
      <c r="B61" s="89" t="s">
        <v>1007</v>
      </c>
      <c r="C61" s="63" t="s">
        <v>1008</v>
      </c>
      <c r="D61" s="63">
        <f>ROUND(25*12*1.015,0)</f>
        <v>305</v>
      </c>
      <c r="E61" s="63">
        <f>ROUND(25*12*1.015,0)</f>
        <v>305</v>
      </c>
      <c r="F61" s="65">
        <f t="shared" si="0"/>
        <v>610</v>
      </c>
      <c r="G61" s="407">
        <v>474778</v>
      </c>
      <c r="H61" s="407">
        <f t="shared" si="10"/>
        <v>42730.02</v>
      </c>
      <c r="I61" s="407">
        <f t="shared" si="11"/>
        <v>42730.02</v>
      </c>
      <c r="J61" s="408">
        <f t="shared" si="12"/>
        <v>560238.04</v>
      </c>
      <c r="K61" s="407">
        <f t="shared" si="13"/>
        <v>341745204.40000004</v>
      </c>
    </row>
    <row r="62" spans="1:11" s="14" customFormat="1" ht="14.25">
      <c r="A62" s="90">
        <v>4</v>
      </c>
      <c r="B62" s="91" t="s">
        <v>1009</v>
      </c>
      <c r="C62" s="386"/>
      <c r="D62" s="386"/>
      <c r="E62" s="386"/>
      <c r="F62" s="386"/>
      <c r="G62" s="384"/>
      <c r="H62" s="387"/>
      <c r="I62" s="387"/>
      <c r="J62" s="387"/>
      <c r="K62" s="388"/>
    </row>
    <row r="63" spans="1:11" s="14" customFormat="1" ht="14.25">
      <c r="A63" s="81">
        <v>4.0999999999999996</v>
      </c>
      <c r="B63" s="89" t="s">
        <v>1010</v>
      </c>
      <c r="C63" s="63" t="s">
        <v>667</v>
      </c>
      <c r="D63" s="63">
        <f>D53*12*4</f>
        <v>3600</v>
      </c>
      <c r="E63" s="63">
        <f>E53*12*4</f>
        <v>3600</v>
      </c>
      <c r="F63" s="65">
        <f t="shared" si="0"/>
        <v>7200</v>
      </c>
      <c r="G63" s="407">
        <v>993</v>
      </c>
      <c r="H63" s="407">
        <f t="shared" si="10"/>
        <v>89.36999999999999</v>
      </c>
      <c r="I63" s="407">
        <f t="shared" si="11"/>
        <v>89.36999999999999</v>
      </c>
      <c r="J63" s="408">
        <f t="shared" si="12"/>
        <v>1171.7399999999998</v>
      </c>
      <c r="K63" s="407">
        <f t="shared" si="13"/>
        <v>8436527.9999999981</v>
      </c>
    </row>
    <row r="64" spans="1:11" s="14" customFormat="1" ht="14.25">
      <c r="A64" s="81">
        <v>4.2</v>
      </c>
      <c r="B64" s="89" t="s">
        <v>1011</v>
      </c>
      <c r="C64" s="63" t="s">
        <v>667</v>
      </c>
      <c r="D64" s="63">
        <v>50</v>
      </c>
      <c r="E64" s="63">
        <v>50</v>
      </c>
      <c r="F64" s="65">
        <f t="shared" si="0"/>
        <v>100</v>
      </c>
      <c r="G64" s="407">
        <v>1318</v>
      </c>
      <c r="H64" s="407">
        <f t="shared" si="10"/>
        <v>118.61999999999999</v>
      </c>
      <c r="I64" s="407">
        <f t="shared" si="11"/>
        <v>118.61999999999999</v>
      </c>
      <c r="J64" s="408">
        <f t="shared" si="12"/>
        <v>1555.2399999999998</v>
      </c>
      <c r="K64" s="407">
        <f t="shared" si="13"/>
        <v>155523.99999999997</v>
      </c>
    </row>
    <row r="65" spans="1:11" s="14" customFormat="1" ht="14.25">
      <c r="A65" s="94">
        <v>4.3</v>
      </c>
      <c r="B65" s="89" t="s">
        <v>1012</v>
      </c>
      <c r="C65" s="63" t="s">
        <v>667</v>
      </c>
      <c r="D65" s="63">
        <v>20</v>
      </c>
      <c r="E65" s="63">
        <v>20</v>
      </c>
      <c r="F65" s="65">
        <f t="shared" si="0"/>
        <v>40</v>
      </c>
      <c r="G65" s="407">
        <v>475</v>
      </c>
      <c r="H65" s="407">
        <f t="shared" si="10"/>
        <v>42.75</v>
      </c>
      <c r="I65" s="407">
        <f t="shared" si="11"/>
        <v>42.75</v>
      </c>
      <c r="J65" s="408">
        <f t="shared" si="12"/>
        <v>560.5</v>
      </c>
      <c r="K65" s="407">
        <f t="shared" si="13"/>
        <v>22420</v>
      </c>
    </row>
    <row r="66" spans="1:11" s="14" customFormat="1" ht="14.25">
      <c r="A66" s="81">
        <v>4.4000000000000004</v>
      </c>
      <c r="B66" s="89" t="s">
        <v>1013</v>
      </c>
      <c r="C66" s="63" t="s">
        <v>667</v>
      </c>
      <c r="D66" s="63">
        <v>50</v>
      </c>
      <c r="E66" s="63">
        <v>50</v>
      </c>
      <c r="F66" s="65">
        <f t="shared" si="0"/>
        <v>100</v>
      </c>
      <c r="G66" s="407">
        <v>612</v>
      </c>
      <c r="H66" s="407">
        <f t="shared" si="10"/>
        <v>55.08</v>
      </c>
      <c r="I66" s="407">
        <f t="shared" si="11"/>
        <v>55.08</v>
      </c>
      <c r="J66" s="408">
        <f t="shared" si="12"/>
        <v>722.16000000000008</v>
      </c>
      <c r="K66" s="407">
        <f t="shared" si="13"/>
        <v>72216.000000000015</v>
      </c>
    </row>
    <row r="67" spans="1:11" s="14" customFormat="1" ht="14.25">
      <c r="A67" s="81">
        <v>4.5</v>
      </c>
      <c r="B67" s="95" t="s">
        <v>1014</v>
      </c>
      <c r="C67" s="63" t="s">
        <v>667</v>
      </c>
      <c r="D67" s="63">
        <f>25000*6/60</f>
        <v>2500</v>
      </c>
      <c r="E67" s="63">
        <f>25000*6/60</f>
        <v>2500</v>
      </c>
      <c r="F67" s="65">
        <f t="shared" si="0"/>
        <v>5000</v>
      </c>
      <c r="G67" s="407">
        <v>563</v>
      </c>
      <c r="H67" s="407">
        <f t="shared" si="10"/>
        <v>50.669999999999995</v>
      </c>
      <c r="I67" s="407">
        <f t="shared" si="11"/>
        <v>50.669999999999995</v>
      </c>
      <c r="J67" s="408">
        <f t="shared" si="12"/>
        <v>664.33999999999992</v>
      </c>
      <c r="K67" s="407">
        <f t="shared" si="13"/>
        <v>3321699.9999999995</v>
      </c>
    </row>
    <row r="68" spans="1:11" s="14" customFormat="1" ht="14.25">
      <c r="A68" s="81">
        <v>4.5999999999999996</v>
      </c>
      <c r="B68" s="95" t="s">
        <v>1015</v>
      </c>
      <c r="C68" s="63" t="s">
        <v>667</v>
      </c>
      <c r="D68" s="63">
        <f>D53*6*3</f>
        <v>1350</v>
      </c>
      <c r="E68" s="63">
        <f>E53*6*3</f>
        <v>1350</v>
      </c>
      <c r="F68" s="65">
        <f t="shared" si="0"/>
        <v>2700</v>
      </c>
      <c r="G68" s="407">
        <v>563</v>
      </c>
      <c r="H68" s="407">
        <f t="shared" si="10"/>
        <v>50.669999999999995</v>
      </c>
      <c r="I68" s="407">
        <f t="shared" si="11"/>
        <v>50.669999999999995</v>
      </c>
      <c r="J68" s="408">
        <f t="shared" si="12"/>
        <v>664.33999999999992</v>
      </c>
      <c r="K68" s="407">
        <f t="shared" si="13"/>
        <v>1793717.9999999998</v>
      </c>
    </row>
    <row r="69" spans="1:11" s="14" customFormat="1" ht="42.75">
      <c r="A69" s="84">
        <v>5</v>
      </c>
      <c r="B69" s="61" t="s">
        <v>1016</v>
      </c>
      <c r="C69" s="63" t="s">
        <v>1008</v>
      </c>
      <c r="D69" s="70">
        <v>26</v>
      </c>
      <c r="E69" s="70">
        <v>26</v>
      </c>
      <c r="F69" s="65">
        <f t="shared" si="0"/>
        <v>52</v>
      </c>
      <c r="G69" s="407">
        <v>63690</v>
      </c>
      <c r="H69" s="407">
        <f t="shared" si="10"/>
        <v>5732.0999999999995</v>
      </c>
      <c r="I69" s="407">
        <f t="shared" si="11"/>
        <v>5732.0999999999995</v>
      </c>
      <c r="J69" s="408">
        <f t="shared" si="12"/>
        <v>75154.200000000012</v>
      </c>
      <c r="K69" s="407">
        <f t="shared" si="13"/>
        <v>3908018.4000000004</v>
      </c>
    </row>
    <row r="70" spans="1:11" s="14" customFormat="1" ht="14.25">
      <c r="A70" s="90">
        <v>6</v>
      </c>
      <c r="B70" s="91" t="s">
        <v>1017</v>
      </c>
      <c r="C70" s="386"/>
      <c r="D70" s="386"/>
      <c r="E70" s="386"/>
      <c r="F70" s="386"/>
      <c r="G70" s="384"/>
      <c r="H70" s="387"/>
      <c r="I70" s="387"/>
      <c r="J70" s="387"/>
      <c r="K70" s="388"/>
    </row>
    <row r="71" spans="1:11" s="14" customFormat="1" ht="14.25">
      <c r="A71" s="81">
        <v>6.1</v>
      </c>
      <c r="B71" s="89" t="s">
        <v>1010</v>
      </c>
      <c r="C71" s="63" t="s">
        <v>667</v>
      </c>
      <c r="D71" s="63">
        <f>D53*4</f>
        <v>300</v>
      </c>
      <c r="E71" s="63">
        <f>E53*4</f>
        <v>300</v>
      </c>
      <c r="F71" s="65">
        <f t="shared" si="0"/>
        <v>600</v>
      </c>
      <c r="G71" s="407">
        <v>500</v>
      </c>
      <c r="H71" s="407">
        <f t="shared" si="10"/>
        <v>45</v>
      </c>
      <c r="I71" s="407">
        <f t="shared" si="11"/>
        <v>45</v>
      </c>
      <c r="J71" s="408">
        <f t="shared" si="12"/>
        <v>590</v>
      </c>
      <c r="K71" s="407">
        <f t="shared" si="13"/>
        <v>354000</v>
      </c>
    </row>
    <row r="72" spans="1:11" s="14" customFormat="1" ht="14.25">
      <c r="A72" s="81">
        <v>6.2</v>
      </c>
      <c r="B72" s="89" t="s">
        <v>1018</v>
      </c>
      <c r="C72" s="63" t="s">
        <v>667</v>
      </c>
      <c r="D72" s="63">
        <f>D53*2</f>
        <v>150</v>
      </c>
      <c r="E72" s="63">
        <f>E53*2</f>
        <v>150</v>
      </c>
      <c r="F72" s="65">
        <f t="shared" si="0"/>
        <v>300</v>
      </c>
      <c r="G72" s="407">
        <v>761</v>
      </c>
      <c r="H72" s="407">
        <f t="shared" si="10"/>
        <v>68.489999999999995</v>
      </c>
      <c r="I72" s="407">
        <f t="shared" si="11"/>
        <v>68.489999999999995</v>
      </c>
      <c r="J72" s="408">
        <f t="shared" si="12"/>
        <v>897.98</v>
      </c>
      <c r="K72" s="407">
        <f t="shared" si="13"/>
        <v>269394</v>
      </c>
    </row>
    <row r="73" spans="1:11" s="14" customFormat="1" ht="14.25">
      <c r="A73" s="81">
        <v>6.3</v>
      </c>
      <c r="B73" s="89" t="s">
        <v>1019</v>
      </c>
      <c r="C73" s="63" t="s">
        <v>667</v>
      </c>
      <c r="D73" s="70">
        <f>D17</f>
        <v>25</v>
      </c>
      <c r="E73" s="70">
        <f>E17</f>
        <v>25</v>
      </c>
      <c r="F73" s="65">
        <f t="shared" si="0"/>
        <v>50</v>
      </c>
      <c r="G73" s="407">
        <v>865</v>
      </c>
      <c r="H73" s="407">
        <f t="shared" si="10"/>
        <v>77.849999999999994</v>
      </c>
      <c r="I73" s="407">
        <f t="shared" si="11"/>
        <v>77.849999999999994</v>
      </c>
      <c r="J73" s="408">
        <f t="shared" si="12"/>
        <v>1020.7</v>
      </c>
      <c r="K73" s="407">
        <f t="shared" si="13"/>
        <v>51035</v>
      </c>
    </row>
    <row r="74" spans="1:11" s="14" customFormat="1" ht="14.25">
      <c r="A74" s="81">
        <v>6.4</v>
      </c>
      <c r="B74" s="89" t="s">
        <v>1020</v>
      </c>
      <c r="C74" s="63" t="s">
        <v>667</v>
      </c>
      <c r="D74" s="70">
        <f>D21+D25+D29</f>
        <v>50</v>
      </c>
      <c r="E74" s="70">
        <f>E21+E25+E29</f>
        <v>50</v>
      </c>
      <c r="F74" s="65">
        <f t="shared" si="0"/>
        <v>100</v>
      </c>
      <c r="G74" s="407">
        <v>984</v>
      </c>
      <c r="H74" s="407">
        <f t="shared" si="10"/>
        <v>88.56</v>
      </c>
      <c r="I74" s="407">
        <f t="shared" si="11"/>
        <v>88.56</v>
      </c>
      <c r="J74" s="408">
        <f t="shared" si="12"/>
        <v>1161.1199999999999</v>
      </c>
      <c r="K74" s="407">
        <f t="shared" si="13"/>
        <v>116111.99999999999</v>
      </c>
    </row>
    <row r="75" spans="1:11" s="14" customFormat="1" ht="14.25">
      <c r="A75" s="81">
        <v>6.5</v>
      </c>
      <c r="B75" s="89" t="s">
        <v>1021</v>
      </c>
      <c r="C75" s="63" t="s">
        <v>667</v>
      </c>
      <c r="D75" s="63">
        <v>10</v>
      </c>
      <c r="E75" s="63">
        <v>10</v>
      </c>
      <c r="F75" s="65">
        <f t="shared" si="0"/>
        <v>20</v>
      </c>
      <c r="G75" s="407">
        <v>1318</v>
      </c>
      <c r="H75" s="407">
        <f t="shared" si="10"/>
        <v>118.61999999999999</v>
      </c>
      <c r="I75" s="407">
        <f t="shared" si="11"/>
        <v>118.61999999999999</v>
      </c>
      <c r="J75" s="408">
        <f t="shared" si="12"/>
        <v>1555.2399999999998</v>
      </c>
      <c r="K75" s="407">
        <f t="shared" si="13"/>
        <v>31104.799999999996</v>
      </c>
    </row>
    <row r="76" spans="1:11" s="14" customFormat="1" ht="14.25">
      <c r="A76" s="81">
        <v>6.6</v>
      </c>
      <c r="B76" s="89" t="s">
        <v>1012</v>
      </c>
      <c r="C76" s="63" t="s">
        <v>667</v>
      </c>
      <c r="D76" s="63">
        <v>5</v>
      </c>
      <c r="E76" s="63">
        <v>5</v>
      </c>
      <c r="F76" s="65">
        <f t="shared" si="0"/>
        <v>10</v>
      </c>
      <c r="G76" s="407">
        <v>475</v>
      </c>
      <c r="H76" s="407">
        <f t="shared" si="10"/>
        <v>42.75</v>
      </c>
      <c r="I76" s="407">
        <f t="shared" si="11"/>
        <v>42.75</v>
      </c>
      <c r="J76" s="408">
        <f t="shared" si="12"/>
        <v>560.5</v>
      </c>
      <c r="K76" s="407">
        <f t="shared" si="13"/>
        <v>5605</v>
      </c>
    </row>
    <row r="77" spans="1:11" s="14" customFormat="1" ht="28.5">
      <c r="A77" s="96" t="s">
        <v>815</v>
      </c>
      <c r="B77" s="22" t="s">
        <v>1022</v>
      </c>
      <c r="C77" s="386"/>
      <c r="D77" s="386"/>
      <c r="E77" s="386"/>
      <c r="F77" s="386"/>
      <c r="G77" s="384"/>
      <c r="H77" s="387"/>
      <c r="I77" s="387"/>
      <c r="J77" s="387"/>
      <c r="K77" s="388"/>
    </row>
    <row r="78" spans="1:11" s="14" customFormat="1" ht="14.25">
      <c r="A78" s="99" t="s">
        <v>445</v>
      </c>
      <c r="B78" s="390" t="s">
        <v>1023</v>
      </c>
      <c r="C78" s="63" t="s">
        <v>665</v>
      </c>
      <c r="D78" s="63">
        <v>26</v>
      </c>
      <c r="E78" s="63">
        <v>26</v>
      </c>
      <c r="F78" s="65">
        <f t="shared" si="0"/>
        <v>52</v>
      </c>
      <c r="G78" s="407">
        <v>187595</v>
      </c>
      <c r="H78" s="407">
        <f t="shared" si="10"/>
        <v>16883.55</v>
      </c>
      <c r="I78" s="407">
        <f t="shared" si="11"/>
        <v>16883.55</v>
      </c>
      <c r="J78" s="408">
        <f t="shared" si="12"/>
        <v>221362.09999999998</v>
      </c>
      <c r="K78" s="407">
        <f t="shared" si="13"/>
        <v>11510829.199999999</v>
      </c>
    </row>
    <row r="79" spans="1:11" s="14" customFormat="1" ht="57">
      <c r="A79" s="99" t="s">
        <v>448</v>
      </c>
      <c r="B79" s="89" t="s">
        <v>1024</v>
      </c>
      <c r="C79" s="63" t="s">
        <v>365</v>
      </c>
      <c r="D79" s="63">
        <v>1</v>
      </c>
      <c r="E79" s="63">
        <v>1</v>
      </c>
      <c r="F79" s="65">
        <f t="shared" si="0"/>
        <v>2</v>
      </c>
      <c r="G79" s="407">
        <v>664515</v>
      </c>
      <c r="H79" s="407">
        <f t="shared" si="10"/>
        <v>59806.35</v>
      </c>
      <c r="I79" s="407">
        <f t="shared" si="11"/>
        <v>59806.35</v>
      </c>
      <c r="J79" s="408">
        <f t="shared" si="12"/>
        <v>784127.7</v>
      </c>
      <c r="K79" s="407">
        <f t="shared" si="13"/>
        <v>1568255.4</v>
      </c>
    </row>
    <row r="80" spans="1:11" s="14" customFormat="1" ht="42.75">
      <c r="A80" s="100">
        <v>8</v>
      </c>
      <c r="B80" s="101" t="s">
        <v>1025</v>
      </c>
      <c r="C80" s="389"/>
      <c r="D80" s="389"/>
      <c r="E80" s="389"/>
      <c r="F80" s="389"/>
      <c r="G80" s="394"/>
      <c r="H80" s="387"/>
      <c r="I80" s="387"/>
      <c r="J80" s="387"/>
      <c r="K80" s="388"/>
    </row>
    <row r="81" spans="1:14" s="14" customFormat="1" ht="14.25">
      <c r="A81" s="102">
        <v>8.1</v>
      </c>
      <c r="B81" s="95" t="s">
        <v>1026</v>
      </c>
      <c r="C81" s="103" t="s">
        <v>667</v>
      </c>
      <c r="D81" s="104">
        <f>(D17*6*25+D21*12*25+D25*12*25+D29*24*25)*1.05</f>
        <v>25987.5</v>
      </c>
      <c r="E81" s="104">
        <f>(E17*6*25+E21*12*25+E25*12*25+E29*24*25)*1.05</f>
        <v>25987.5</v>
      </c>
      <c r="F81" s="65">
        <f t="shared" si="0"/>
        <v>51975</v>
      </c>
      <c r="G81" s="407">
        <v>1018</v>
      </c>
      <c r="H81" s="407">
        <f t="shared" si="10"/>
        <v>91.61999999999999</v>
      </c>
      <c r="I81" s="407">
        <f t="shared" si="11"/>
        <v>91.61999999999999</v>
      </c>
      <c r="J81" s="408">
        <f t="shared" si="12"/>
        <v>1201.2399999999998</v>
      </c>
      <c r="K81" s="407">
        <f t="shared" si="13"/>
        <v>62434448.999999985</v>
      </c>
    </row>
    <row r="82" spans="1:14" s="14" customFormat="1" ht="14.25">
      <c r="A82" s="102">
        <v>8.1999999999999993</v>
      </c>
      <c r="B82" s="95" t="s">
        <v>1027</v>
      </c>
      <c r="C82" s="103" t="s">
        <v>667</v>
      </c>
      <c r="D82" s="103">
        <f>D25*3*25+D29*5*25</f>
        <v>4000</v>
      </c>
      <c r="E82" s="103">
        <f>E25*3*25+E29*5*25</f>
        <v>4000</v>
      </c>
      <c r="F82" s="65">
        <f t="shared" si="0"/>
        <v>8000</v>
      </c>
      <c r="G82" s="407">
        <v>770</v>
      </c>
      <c r="H82" s="407">
        <f t="shared" si="10"/>
        <v>69.3</v>
      </c>
      <c r="I82" s="407">
        <f t="shared" si="11"/>
        <v>69.3</v>
      </c>
      <c r="J82" s="408">
        <f t="shared" si="12"/>
        <v>908.59999999999991</v>
      </c>
      <c r="K82" s="407">
        <f t="shared" si="13"/>
        <v>7268799.9999999991</v>
      </c>
    </row>
    <row r="83" spans="1:14" s="14" customFormat="1" ht="42.75">
      <c r="A83" s="100">
        <v>9</v>
      </c>
      <c r="B83" s="101" t="s">
        <v>1028</v>
      </c>
      <c r="C83" s="389"/>
      <c r="D83" s="389"/>
      <c r="E83" s="389"/>
      <c r="F83" s="389"/>
      <c r="G83" s="394"/>
      <c r="H83" s="387"/>
      <c r="I83" s="387"/>
      <c r="J83" s="387"/>
      <c r="K83" s="388"/>
    </row>
    <row r="84" spans="1:14" s="14" customFormat="1" ht="14.25">
      <c r="A84" s="102">
        <v>9.1</v>
      </c>
      <c r="B84" s="105" t="s">
        <v>1029</v>
      </c>
      <c r="C84" s="389"/>
      <c r="D84" s="389"/>
      <c r="E84" s="389"/>
      <c r="F84" s="389"/>
      <c r="G84" s="385"/>
      <c r="H84" s="387"/>
      <c r="I84" s="387"/>
      <c r="J84" s="387"/>
      <c r="K84" s="388"/>
    </row>
    <row r="85" spans="1:14" s="14" customFormat="1" ht="28.5">
      <c r="A85" s="106" t="s">
        <v>1030</v>
      </c>
      <c r="B85" s="391" t="s">
        <v>1031</v>
      </c>
      <c r="C85" s="392" t="s">
        <v>206</v>
      </c>
      <c r="D85" s="392">
        <v>150</v>
      </c>
      <c r="E85" s="392">
        <v>150</v>
      </c>
      <c r="F85" s="393">
        <f>D85+E85</f>
        <v>300</v>
      </c>
      <c r="G85" s="407">
        <v>11594</v>
      </c>
      <c r="H85" s="407">
        <f t="shared" ref="H85:H91" si="14">G85*9%</f>
        <v>1043.46</v>
      </c>
      <c r="I85" s="407">
        <f t="shared" ref="I85:I91" si="15">G85*9%</f>
        <v>1043.46</v>
      </c>
      <c r="J85" s="408">
        <f t="shared" ref="J85:J91" si="16">G85+H85+I85</f>
        <v>13680.919999999998</v>
      </c>
      <c r="K85" s="407">
        <f t="shared" ref="K85:K91" si="17">F85*J85</f>
        <v>4104275.9999999995</v>
      </c>
    </row>
    <row r="86" spans="1:14" s="14" customFormat="1" ht="14.25">
      <c r="A86" s="106" t="s">
        <v>1032</v>
      </c>
      <c r="B86" s="391" t="s">
        <v>1033</v>
      </c>
      <c r="C86" s="392" t="s">
        <v>667</v>
      </c>
      <c r="D86" s="392">
        <v>600</v>
      </c>
      <c r="E86" s="392">
        <v>600</v>
      </c>
      <c r="F86" s="393">
        <f t="shared" ref="F86:F91" si="18">D86+E86</f>
        <v>1200</v>
      </c>
      <c r="G86" s="407">
        <v>16623</v>
      </c>
      <c r="H86" s="407">
        <f t="shared" si="14"/>
        <v>1496.07</v>
      </c>
      <c r="I86" s="407">
        <f t="shared" si="15"/>
        <v>1496.07</v>
      </c>
      <c r="J86" s="408">
        <f t="shared" si="16"/>
        <v>19615.14</v>
      </c>
      <c r="K86" s="407">
        <f t="shared" si="17"/>
        <v>23538168</v>
      </c>
    </row>
    <row r="87" spans="1:14" s="14" customFormat="1" ht="28.5">
      <c r="A87" s="107" t="s">
        <v>1034</v>
      </c>
      <c r="B87" s="108" t="s">
        <v>1035</v>
      </c>
      <c r="C87" s="103" t="s">
        <v>667</v>
      </c>
      <c r="D87" s="103">
        <f>D25*3+D29*5</f>
        <v>160</v>
      </c>
      <c r="E87" s="103">
        <f>E25*3+E29*5</f>
        <v>160</v>
      </c>
      <c r="F87" s="65">
        <f t="shared" si="18"/>
        <v>320</v>
      </c>
      <c r="G87" s="407">
        <v>5055</v>
      </c>
      <c r="H87" s="407">
        <f t="shared" si="14"/>
        <v>454.95</v>
      </c>
      <c r="I87" s="407">
        <f t="shared" si="15"/>
        <v>454.95</v>
      </c>
      <c r="J87" s="408">
        <f t="shared" si="16"/>
        <v>5964.9</v>
      </c>
      <c r="K87" s="407">
        <f t="shared" si="17"/>
        <v>1908768</v>
      </c>
    </row>
    <row r="88" spans="1:14" s="14" customFormat="1" ht="14.25">
      <c r="A88" s="106" t="s">
        <v>1036</v>
      </c>
      <c r="B88" s="108" t="s">
        <v>1037</v>
      </c>
      <c r="C88" s="103" t="s">
        <v>667</v>
      </c>
      <c r="D88" s="103">
        <v>200</v>
      </c>
      <c r="E88" s="103">
        <v>200</v>
      </c>
      <c r="F88" s="65">
        <f t="shared" si="18"/>
        <v>400</v>
      </c>
      <c r="G88" s="407">
        <v>310</v>
      </c>
      <c r="H88" s="407">
        <f t="shared" si="14"/>
        <v>27.9</v>
      </c>
      <c r="I88" s="407">
        <f t="shared" si="15"/>
        <v>27.9</v>
      </c>
      <c r="J88" s="408">
        <f t="shared" si="16"/>
        <v>365.79999999999995</v>
      </c>
      <c r="K88" s="407">
        <f t="shared" si="17"/>
        <v>146319.99999999997</v>
      </c>
    </row>
    <row r="89" spans="1:14" s="14" customFormat="1" ht="14.25">
      <c r="A89" s="106" t="s">
        <v>1038</v>
      </c>
      <c r="B89" s="108" t="s">
        <v>1039</v>
      </c>
      <c r="C89" s="103" t="s">
        <v>667</v>
      </c>
      <c r="D89" s="103">
        <v>50</v>
      </c>
      <c r="E89" s="103">
        <v>50</v>
      </c>
      <c r="F89" s="65">
        <f t="shared" si="18"/>
        <v>100</v>
      </c>
      <c r="G89" s="407">
        <v>592</v>
      </c>
      <c r="H89" s="407">
        <f t="shared" si="14"/>
        <v>53.28</v>
      </c>
      <c r="I89" s="407">
        <f t="shared" si="15"/>
        <v>53.28</v>
      </c>
      <c r="J89" s="408">
        <f t="shared" si="16"/>
        <v>698.56</v>
      </c>
      <c r="K89" s="407">
        <f t="shared" si="17"/>
        <v>69856</v>
      </c>
    </row>
    <row r="90" spans="1:14" s="14" customFormat="1" ht="14.25">
      <c r="A90" s="107" t="s">
        <v>1040</v>
      </c>
      <c r="B90" s="108" t="s">
        <v>1041</v>
      </c>
      <c r="C90" s="103" t="s">
        <v>206</v>
      </c>
      <c r="D90" s="103">
        <v>50</v>
      </c>
      <c r="E90" s="103">
        <v>50</v>
      </c>
      <c r="F90" s="65">
        <f t="shared" si="18"/>
        <v>100</v>
      </c>
      <c r="G90" s="407">
        <v>137</v>
      </c>
      <c r="H90" s="407">
        <f t="shared" si="14"/>
        <v>12.33</v>
      </c>
      <c r="I90" s="407">
        <f t="shared" si="15"/>
        <v>12.33</v>
      </c>
      <c r="J90" s="408">
        <f t="shared" si="16"/>
        <v>161.66000000000003</v>
      </c>
      <c r="K90" s="407">
        <f t="shared" si="17"/>
        <v>16166.000000000002</v>
      </c>
    </row>
    <row r="91" spans="1:14" s="14" customFormat="1" ht="14.25">
      <c r="A91" s="100">
        <v>10</v>
      </c>
      <c r="B91" s="108" t="s">
        <v>1042</v>
      </c>
      <c r="C91" s="103" t="s">
        <v>206</v>
      </c>
      <c r="D91" s="103">
        <v>1</v>
      </c>
      <c r="E91" s="103">
        <v>1</v>
      </c>
      <c r="F91" s="65">
        <f t="shared" si="18"/>
        <v>2</v>
      </c>
      <c r="G91" s="407">
        <v>57900</v>
      </c>
      <c r="H91" s="407">
        <f t="shared" si="14"/>
        <v>5211</v>
      </c>
      <c r="I91" s="407">
        <f t="shared" si="15"/>
        <v>5211</v>
      </c>
      <c r="J91" s="408">
        <f t="shared" si="16"/>
        <v>68322</v>
      </c>
      <c r="K91" s="407">
        <f t="shared" si="17"/>
        <v>136644</v>
      </c>
    </row>
    <row r="92" spans="1:14" s="14" customFormat="1" ht="14.25">
      <c r="A92" s="109" t="s">
        <v>156</v>
      </c>
      <c r="B92" s="110" t="s">
        <v>1043</v>
      </c>
      <c r="C92" s="103"/>
      <c r="D92" s="103"/>
      <c r="E92" s="103"/>
      <c r="F92" s="103"/>
      <c r="G92" s="111"/>
      <c r="H92" s="111"/>
      <c r="I92" s="111"/>
      <c r="J92" s="111"/>
      <c r="K92" s="114">
        <f>SUM(K35:K91)</f>
        <v>948573180.4540801</v>
      </c>
      <c r="N92" s="330">
        <f>2*434601180.0994</f>
        <v>869202360.19879997</v>
      </c>
    </row>
    <row r="93" spans="1:14" s="14" customFormat="1" ht="40.5" customHeight="1">
      <c r="A93" s="53"/>
      <c r="B93" s="1324" t="s">
        <v>803</v>
      </c>
      <c r="C93" s="1324"/>
      <c r="D93" s="1324"/>
      <c r="E93" s="1324"/>
      <c r="F93" s="1324"/>
      <c r="G93" s="1324"/>
      <c r="H93" s="1324"/>
      <c r="I93" s="1324"/>
      <c r="J93" s="1324"/>
      <c r="K93" s="1324"/>
      <c r="N93" s="328">
        <f>N92-K92</f>
        <v>-79370820.255280137</v>
      </c>
    </row>
    <row r="94" spans="1:14" s="14" customFormat="1" ht="16.5">
      <c r="A94" s="53"/>
      <c r="B94" s="54" t="s">
        <v>999</v>
      </c>
      <c r="C94" s="1325" t="s">
        <v>721</v>
      </c>
      <c r="D94" s="1325"/>
      <c r="E94" s="1325"/>
      <c r="F94" s="1325"/>
      <c r="G94" s="1325" t="s">
        <v>392</v>
      </c>
      <c r="H94" s="1325"/>
      <c r="I94" s="1325"/>
      <c r="J94" s="1325"/>
      <c r="K94" s="1325"/>
    </row>
    <row r="95" spans="1:14" s="14" customFormat="1">
      <c r="A95" s="1317" t="s">
        <v>722</v>
      </c>
      <c r="B95" s="1326" t="s">
        <v>1000</v>
      </c>
      <c r="C95" s="1327" t="s">
        <v>144</v>
      </c>
      <c r="D95" s="1318" t="s">
        <v>394</v>
      </c>
      <c r="E95" s="1318"/>
      <c r="F95" s="1318"/>
      <c r="G95" s="1319" t="s">
        <v>146</v>
      </c>
      <c r="H95" s="1317" t="s">
        <v>147</v>
      </c>
      <c r="I95" s="1317"/>
      <c r="J95" s="1318" t="s">
        <v>395</v>
      </c>
      <c r="K95" s="1319" t="s">
        <v>396</v>
      </c>
    </row>
    <row r="96" spans="1:14" s="14" customFormat="1" ht="104.25" customHeight="1">
      <c r="A96" s="1317"/>
      <c r="B96" s="1326"/>
      <c r="C96" s="1327"/>
      <c r="D96" s="112" t="s">
        <v>456</v>
      </c>
      <c r="E96" s="112" t="s">
        <v>457</v>
      </c>
      <c r="F96" s="55" t="s">
        <v>458</v>
      </c>
      <c r="G96" s="1319"/>
      <c r="H96" s="19" t="s">
        <v>150</v>
      </c>
      <c r="I96" s="19" t="s">
        <v>151</v>
      </c>
      <c r="J96" s="1318"/>
      <c r="K96" s="1319"/>
    </row>
    <row r="97" spans="1:11" s="14" customFormat="1" ht="16.5">
      <c r="A97" s="56">
        <v>1</v>
      </c>
      <c r="B97" s="57">
        <v>2</v>
      </c>
      <c r="C97" s="58">
        <v>3</v>
      </c>
      <c r="D97" s="58">
        <v>4</v>
      </c>
      <c r="E97" s="58">
        <v>5</v>
      </c>
      <c r="F97" s="58" t="s">
        <v>400</v>
      </c>
      <c r="G97" s="58">
        <v>7</v>
      </c>
      <c r="H97" s="59" t="s">
        <v>401</v>
      </c>
      <c r="I97" s="59" t="s">
        <v>402</v>
      </c>
      <c r="J97" s="59" t="s">
        <v>403</v>
      </c>
      <c r="K97" s="59" t="s">
        <v>404</v>
      </c>
    </row>
    <row r="98" spans="1:11" s="14" customFormat="1" ht="128.25">
      <c r="A98" s="60">
        <v>1</v>
      </c>
      <c r="B98" s="61" t="s">
        <v>1001</v>
      </c>
      <c r="C98" s="395"/>
      <c r="D98" s="395"/>
      <c r="E98" s="395"/>
      <c r="F98" s="395"/>
      <c r="G98" s="396"/>
      <c r="H98" s="397"/>
      <c r="I98" s="397"/>
      <c r="J98" s="397"/>
      <c r="K98" s="396"/>
    </row>
    <row r="99" spans="1:11" s="14" customFormat="1" ht="28.5">
      <c r="A99" s="63">
        <v>1.1000000000000001</v>
      </c>
      <c r="B99" s="64" t="s">
        <v>725</v>
      </c>
      <c r="C99" s="63" t="s">
        <v>667</v>
      </c>
      <c r="D99" s="379">
        <v>25</v>
      </c>
      <c r="E99" s="379">
        <v>25</v>
      </c>
      <c r="F99" s="65">
        <f>D99+E99</f>
        <v>50</v>
      </c>
      <c r="G99" s="62"/>
      <c r="H99" s="115"/>
      <c r="I99" s="115"/>
      <c r="J99" s="115"/>
      <c r="K99" s="62"/>
    </row>
    <row r="100" spans="1:11" s="14" customFormat="1" ht="14.25">
      <c r="A100" s="63" t="s">
        <v>726</v>
      </c>
      <c r="B100" s="66" t="s">
        <v>727</v>
      </c>
      <c r="C100" s="63" t="s">
        <v>667</v>
      </c>
      <c r="D100" s="63">
        <v>3</v>
      </c>
      <c r="E100" s="63">
        <v>3</v>
      </c>
      <c r="F100" s="65">
        <f t="shared" ref="F100:F165" si="19">D100+E100</f>
        <v>6</v>
      </c>
      <c r="G100" s="62"/>
      <c r="H100" s="115"/>
      <c r="I100" s="115"/>
      <c r="J100" s="115"/>
      <c r="K100" s="62"/>
    </row>
    <row r="101" spans="1:11" s="14" customFormat="1" ht="28.5">
      <c r="A101" s="63" t="s">
        <v>728</v>
      </c>
      <c r="B101" s="66" t="s">
        <v>729</v>
      </c>
      <c r="C101" s="63" t="s">
        <v>667</v>
      </c>
      <c r="D101" s="63">
        <v>3</v>
      </c>
      <c r="E101" s="63">
        <v>3</v>
      </c>
      <c r="F101" s="65">
        <f t="shared" si="19"/>
        <v>6</v>
      </c>
      <c r="G101" s="62"/>
      <c r="H101" s="115"/>
      <c r="I101" s="115"/>
      <c r="J101" s="115"/>
      <c r="K101" s="62"/>
    </row>
    <row r="102" spans="1:11" s="14" customFormat="1" ht="28.5">
      <c r="A102" s="63" t="s">
        <v>1002</v>
      </c>
      <c r="B102" s="66" t="s">
        <v>730</v>
      </c>
      <c r="C102" s="63" t="s">
        <v>667</v>
      </c>
      <c r="D102" s="63">
        <v>3</v>
      </c>
      <c r="E102" s="63">
        <v>3</v>
      </c>
      <c r="F102" s="65">
        <f t="shared" si="19"/>
        <v>6</v>
      </c>
      <c r="G102" s="62"/>
      <c r="H102" s="115"/>
      <c r="I102" s="115"/>
      <c r="J102" s="115"/>
      <c r="K102" s="62"/>
    </row>
    <row r="103" spans="1:11" s="14" customFormat="1" ht="28.5">
      <c r="A103" s="63">
        <v>1.2</v>
      </c>
      <c r="B103" s="64" t="s">
        <v>731</v>
      </c>
      <c r="C103" s="63" t="s">
        <v>667</v>
      </c>
      <c r="D103" s="379">
        <v>5</v>
      </c>
      <c r="E103" s="379">
        <v>5</v>
      </c>
      <c r="F103" s="65">
        <f t="shared" si="19"/>
        <v>10</v>
      </c>
      <c r="G103" s="62"/>
      <c r="H103" s="115"/>
      <c r="I103" s="115"/>
      <c r="J103" s="115"/>
      <c r="K103" s="62"/>
    </row>
    <row r="104" spans="1:11" s="14" customFormat="1" ht="28.5">
      <c r="A104" s="63" t="s">
        <v>732</v>
      </c>
      <c r="B104" s="66" t="s">
        <v>733</v>
      </c>
      <c r="C104" s="63" t="s">
        <v>667</v>
      </c>
      <c r="D104" s="63">
        <v>2</v>
      </c>
      <c r="E104" s="63">
        <v>2</v>
      </c>
      <c r="F104" s="65">
        <f t="shared" si="19"/>
        <v>4</v>
      </c>
      <c r="G104" s="62"/>
      <c r="H104" s="115"/>
      <c r="I104" s="115"/>
      <c r="J104" s="115"/>
      <c r="K104" s="62"/>
    </row>
    <row r="105" spans="1:11" s="14" customFormat="1" ht="28.5">
      <c r="A105" s="68" t="s">
        <v>734</v>
      </c>
      <c r="B105" s="66" t="s">
        <v>735</v>
      </c>
      <c r="C105" s="63" t="s">
        <v>667</v>
      </c>
      <c r="D105" s="63">
        <v>3</v>
      </c>
      <c r="E105" s="63">
        <v>3</v>
      </c>
      <c r="F105" s="65">
        <f t="shared" si="19"/>
        <v>6</v>
      </c>
      <c r="G105" s="62"/>
      <c r="H105" s="115"/>
      <c r="I105" s="115"/>
      <c r="J105" s="115"/>
      <c r="K105" s="62"/>
    </row>
    <row r="106" spans="1:11" s="14" customFormat="1" ht="28.5">
      <c r="A106" s="63" t="s">
        <v>736</v>
      </c>
      <c r="B106" s="66" t="s">
        <v>737</v>
      </c>
      <c r="C106" s="63" t="s">
        <v>667</v>
      </c>
      <c r="D106" s="63">
        <v>0</v>
      </c>
      <c r="E106" s="63">
        <v>0</v>
      </c>
      <c r="F106" s="65">
        <f t="shared" si="19"/>
        <v>0</v>
      </c>
      <c r="G106" s="62"/>
      <c r="H106" s="115"/>
      <c r="I106" s="115"/>
      <c r="J106" s="115"/>
      <c r="K106" s="62"/>
    </row>
    <row r="107" spans="1:11" s="14" customFormat="1" ht="28.5">
      <c r="A107" s="63">
        <v>1.3</v>
      </c>
      <c r="B107" s="64" t="s">
        <v>738</v>
      </c>
      <c r="C107" s="63" t="s">
        <v>667</v>
      </c>
      <c r="D107" s="379">
        <v>20</v>
      </c>
      <c r="E107" s="379">
        <v>20</v>
      </c>
      <c r="F107" s="65">
        <f t="shared" si="19"/>
        <v>40</v>
      </c>
      <c r="G107" s="62"/>
      <c r="H107" s="115"/>
      <c r="I107" s="115"/>
      <c r="J107" s="115"/>
      <c r="K107" s="62"/>
    </row>
    <row r="108" spans="1:11" s="14" customFormat="1" ht="28.5">
      <c r="A108" s="63" t="s">
        <v>739</v>
      </c>
      <c r="B108" s="66" t="s">
        <v>740</v>
      </c>
      <c r="C108" s="63" t="s">
        <v>667</v>
      </c>
      <c r="D108" s="63">
        <v>5</v>
      </c>
      <c r="E108" s="63">
        <v>5</v>
      </c>
      <c r="F108" s="65">
        <f t="shared" si="19"/>
        <v>10</v>
      </c>
      <c r="G108" s="62"/>
      <c r="H108" s="115"/>
      <c r="I108" s="115"/>
      <c r="J108" s="115"/>
      <c r="K108" s="62"/>
    </row>
    <row r="109" spans="1:11" s="14" customFormat="1" ht="28.5">
      <c r="A109" s="63" t="s">
        <v>741</v>
      </c>
      <c r="B109" s="66" t="s">
        <v>742</v>
      </c>
      <c r="C109" s="63" t="s">
        <v>667</v>
      </c>
      <c r="D109" s="63">
        <v>5</v>
      </c>
      <c r="E109" s="63">
        <v>5</v>
      </c>
      <c r="F109" s="65">
        <f t="shared" si="19"/>
        <v>10</v>
      </c>
      <c r="G109" s="62"/>
      <c r="H109" s="115"/>
      <c r="I109" s="115"/>
      <c r="J109" s="115"/>
      <c r="K109" s="62"/>
    </row>
    <row r="110" spans="1:11" s="14" customFormat="1" ht="28.5">
      <c r="A110" s="63" t="s">
        <v>743</v>
      </c>
      <c r="B110" s="66" t="s">
        <v>744</v>
      </c>
      <c r="C110" s="63" t="s">
        <v>667</v>
      </c>
      <c r="D110" s="63">
        <v>5</v>
      </c>
      <c r="E110" s="63">
        <v>5</v>
      </c>
      <c r="F110" s="65">
        <f t="shared" si="19"/>
        <v>10</v>
      </c>
      <c r="G110" s="62"/>
      <c r="H110" s="115"/>
      <c r="I110" s="115"/>
      <c r="J110" s="115"/>
      <c r="K110" s="62"/>
    </row>
    <row r="111" spans="1:11" s="14" customFormat="1" ht="28.5">
      <c r="A111" s="63">
        <v>1.4</v>
      </c>
      <c r="B111" s="64" t="s">
        <v>745</v>
      </c>
      <c r="C111" s="63" t="s">
        <v>667</v>
      </c>
      <c r="D111" s="379">
        <v>20</v>
      </c>
      <c r="E111" s="379">
        <v>20</v>
      </c>
      <c r="F111" s="65">
        <f t="shared" si="19"/>
        <v>40</v>
      </c>
      <c r="G111" s="62"/>
      <c r="H111" s="115"/>
      <c r="I111" s="115"/>
      <c r="J111" s="115"/>
      <c r="K111" s="62"/>
    </row>
    <row r="112" spans="1:11" s="14" customFormat="1" ht="28.5">
      <c r="A112" s="63" t="s">
        <v>746</v>
      </c>
      <c r="B112" s="66" t="s">
        <v>747</v>
      </c>
      <c r="C112" s="63" t="s">
        <v>667</v>
      </c>
      <c r="D112" s="63">
        <v>2</v>
      </c>
      <c r="E112" s="63">
        <v>2</v>
      </c>
      <c r="F112" s="65">
        <f t="shared" si="19"/>
        <v>4</v>
      </c>
      <c r="G112" s="62"/>
      <c r="H112" s="115"/>
      <c r="I112" s="115"/>
      <c r="J112" s="115"/>
      <c r="K112" s="62"/>
    </row>
    <row r="113" spans="1:11" s="14" customFormat="1" ht="28.5">
      <c r="A113" s="63" t="s">
        <v>748</v>
      </c>
      <c r="B113" s="66" t="s">
        <v>749</v>
      </c>
      <c r="C113" s="63" t="s">
        <v>667</v>
      </c>
      <c r="D113" s="63">
        <v>3</v>
      </c>
      <c r="E113" s="63">
        <v>3</v>
      </c>
      <c r="F113" s="65">
        <f t="shared" si="19"/>
        <v>6</v>
      </c>
      <c r="G113" s="62"/>
      <c r="H113" s="115"/>
      <c r="I113" s="115"/>
      <c r="J113" s="115"/>
      <c r="K113" s="62"/>
    </row>
    <row r="114" spans="1:11" s="14" customFormat="1" ht="28.5">
      <c r="A114" s="63" t="s">
        <v>750</v>
      </c>
      <c r="B114" s="66" t="s">
        <v>751</v>
      </c>
      <c r="C114" s="63" t="s">
        <v>667</v>
      </c>
      <c r="D114" s="63">
        <v>3</v>
      </c>
      <c r="E114" s="63">
        <v>3</v>
      </c>
      <c r="F114" s="65">
        <f t="shared" si="19"/>
        <v>6</v>
      </c>
      <c r="G114" s="62"/>
      <c r="H114" s="115"/>
      <c r="I114" s="115"/>
      <c r="J114" s="115"/>
      <c r="K114" s="62"/>
    </row>
    <row r="115" spans="1:11" s="14" customFormat="1" ht="28.5">
      <c r="A115" s="63" t="s">
        <v>811</v>
      </c>
      <c r="B115" s="66" t="s">
        <v>752</v>
      </c>
      <c r="C115" s="63" t="s">
        <v>667</v>
      </c>
      <c r="D115" s="63">
        <v>2</v>
      </c>
      <c r="E115" s="63">
        <v>2</v>
      </c>
      <c r="F115" s="65">
        <f t="shared" si="19"/>
        <v>4</v>
      </c>
      <c r="G115" s="62"/>
      <c r="H115" s="115"/>
      <c r="I115" s="115"/>
      <c r="J115" s="115"/>
      <c r="K115" s="62"/>
    </row>
    <row r="116" spans="1:11" s="14" customFormat="1" ht="28.5">
      <c r="A116" s="63" t="s">
        <v>812</v>
      </c>
      <c r="B116" s="66" t="s">
        <v>753</v>
      </c>
      <c r="C116" s="63" t="s">
        <v>667</v>
      </c>
      <c r="D116" s="63">
        <v>2</v>
      </c>
      <c r="E116" s="63">
        <v>2</v>
      </c>
      <c r="F116" s="65">
        <f t="shared" si="19"/>
        <v>4</v>
      </c>
      <c r="G116" s="62"/>
      <c r="H116" s="115"/>
      <c r="I116" s="115"/>
      <c r="J116" s="115"/>
      <c r="K116" s="62"/>
    </row>
    <row r="117" spans="1:11" s="14" customFormat="1" ht="28.5">
      <c r="A117" s="63" t="s">
        <v>1044</v>
      </c>
      <c r="B117" s="66" t="s">
        <v>754</v>
      </c>
      <c r="C117" s="63"/>
      <c r="D117" s="70">
        <f>D99*11.118+D100*1.5+D101*2.619+D102*3.248+D103*20.052+D104*3.039+D105*4.791+D106*6.301+D107*21.491+D108*3.498+D109*6.636+D110*6.875+D111*32.592+D112*5.454+D113*8.084+D114*10.863+D115*24.431+D116*35.796</f>
        <v>1775.6699999999998</v>
      </c>
      <c r="E117" s="70">
        <f>E99*11.118+E100*1.5+E101*2.619+E102*3.248+E103*20.052+E104*3.039+E105*4.791+E106*6.301+E107*21.491+E108*3.498+E109*6.636+E110*6.875+E111*32.592+E112*5.454+E113*8.084+E114*10.863+E115*24.431+E116*35.796</f>
        <v>1775.6699999999998</v>
      </c>
      <c r="F117" s="65">
        <f t="shared" si="19"/>
        <v>3551.3399999999997</v>
      </c>
      <c r="G117" s="407">
        <v>93682</v>
      </c>
      <c r="H117" s="407">
        <f t="shared" ref="H117" si="20">G117*9%</f>
        <v>8431.3799999999992</v>
      </c>
      <c r="I117" s="407">
        <f t="shared" ref="I117" si="21">G117*9%</f>
        <v>8431.3799999999992</v>
      </c>
      <c r="J117" s="408">
        <f t="shared" ref="J117" si="22">G117+H117+I117</f>
        <v>110544.76000000001</v>
      </c>
      <c r="K117" s="407">
        <f t="shared" ref="K117" si="23">F117*J117</f>
        <v>392582027.97839999</v>
      </c>
    </row>
    <row r="118" spans="1:11" s="14" customFormat="1" ht="14.25">
      <c r="A118" s="73">
        <v>1.5</v>
      </c>
      <c r="B118" s="74" t="s">
        <v>755</v>
      </c>
      <c r="C118" s="398"/>
      <c r="D118" s="399"/>
      <c r="E118" s="399"/>
      <c r="F118" s="399"/>
      <c r="G118" s="404"/>
      <c r="H118" s="404"/>
      <c r="I118" s="404"/>
      <c r="J118" s="404"/>
      <c r="K118" s="404"/>
    </row>
    <row r="119" spans="1:11" s="14" customFormat="1" ht="14.25">
      <c r="A119" s="75" t="s">
        <v>1045</v>
      </c>
      <c r="B119" s="76" t="s">
        <v>757</v>
      </c>
      <c r="C119" s="77" t="s">
        <v>206</v>
      </c>
      <c r="D119" s="78">
        <v>25</v>
      </c>
      <c r="E119" s="78">
        <v>25</v>
      </c>
      <c r="F119" s="65">
        <f t="shared" ref="F119:F123" si="24">D119+E119</f>
        <v>50</v>
      </c>
      <c r="G119" s="62"/>
      <c r="H119" s="62"/>
      <c r="I119" s="62"/>
      <c r="J119" s="62"/>
      <c r="K119" s="62"/>
    </row>
    <row r="120" spans="1:11" s="14" customFormat="1" ht="14.25">
      <c r="A120" s="75" t="s">
        <v>1046</v>
      </c>
      <c r="B120" s="76" t="s">
        <v>759</v>
      </c>
      <c r="C120" s="77" t="s">
        <v>206</v>
      </c>
      <c r="D120" s="78">
        <v>5</v>
      </c>
      <c r="E120" s="78">
        <v>5</v>
      </c>
      <c r="F120" s="65">
        <f t="shared" si="24"/>
        <v>10</v>
      </c>
      <c r="G120" s="62"/>
      <c r="H120" s="62"/>
      <c r="I120" s="62"/>
      <c r="J120" s="62"/>
      <c r="K120" s="62"/>
    </row>
    <row r="121" spans="1:11" s="14" customFormat="1" ht="14.25">
      <c r="A121" s="75" t="s">
        <v>1047</v>
      </c>
      <c r="B121" s="76" t="s">
        <v>761</v>
      </c>
      <c r="C121" s="77" t="s">
        <v>206</v>
      </c>
      <c r="D121" s="78">
        <v>20</v>
      </c>
      <c r="E121" s="78">
        <v>20</v>
      </c>
      <c r="F121" s="65">
        <f t="shared" si="24"/>
        <v>40</v>
      </c>
      <c r="G121" s="62"/>
      <c r="H121" s="62"/>
      <c r="I121" s="62"/>
      <c r="J121" s="62"/>
      <c r="K121" s="62"/>
    </row>
    <row r="122" spans="1:11" s="14" customFormat="1" ht="14.25">
      <c r="A122" s="75" t="s">
        <v>1048</v>
      </c>
      <c r="B122" s="76" t="s">
        <v>763</v>
      </c>
      <c r="C122" s="77" t="s">
        <v>206</v>
      </c>
      <c r="D122" s="78">
        <v>16</v>
      </c>
      <c r="E122" s="78">
        <v>16</v>
      </c>
      <c r="F122" s="65">
        <f t="shared" si="24"/>
        <v>32</v>
      </c>
      <c r="G122" s="62"/>
      <c r="H122" s="62"/>
      <c r="I122" s="62"/>
      <c r="J122" s="62"/>
      <c r="K122" s="62"/>
    </row>
    <row r="123" spans="1:11" s="14" customFormat="1" ht="14.25">
      <c r="A123" s="75" t="s">
        <v>1049</v>
      </c>
      <c r="B123" s="76" t="s">
        <v>765</v>
      </c>
      <c r="C123" s="77" t="s">
        <v>206</v>
      </c>
      <c r="D123" s="78">
        <v>4</v>
      </c>
      <c r="E123" s="78">
        <v>4</v>
      </c>
      <c r="F123" s="65">
        <f t="shared" si="24"/>
        <v>8</v>
      </c>
      <c r="G123" s="62"/>
      <c r="H123" s="62"/>
      <c r="I123" s="62"/>
      <c r="J123" s="62"/>
      <c r="K123" s="62"/>
    </row>
    <row r="124" spans="1:11" s="14" customFormat="1" ht="14.25">
      <c r="A124" s="75" t="s">
        <v>1050</v>
      </c>
      <c r="B124" s="66" t="s">
        <v>767</v>
      </c>
      <c r="C124" s="380" t="s">
        <v>176</v>
      </c>
      <c r="D124" s="79">
        <f>0.586*D119+1.125*D120+1.308*D121+2.92*D122+2.92*D123</f>
        <v>104.83500000000001</v>
      </c>
      <c r="E124" s="79">
        <f>0.586*E119+1.125*E120+1.308*E121+2.92*E122+2.92*E123</f>
        <v>104.83500000000001</v>
      </c>
      <c r="F124" s="80">
        <f>D124+E124</f>
        <v>209.67000000000002</v>
      </c>
      <c r="G124" s="407">
        <v>92061</v>
      </c>
      <c r="H124" s="407">
        <f t="shared" ref="H124" si="25">G124*9%</f>
        <v>8285.49</v>
      </c>
      <c r="I124" s="407">
        <f t="shared" ref="I124" si="26">G124*9%</f>
        <v>8285.49</v>
      </c>
      <c r="J124" s="408">
        <f t="shared" ref="J124" si="27">G124+H124+I124</f>
        <v>108631.98000000001</v>
      </c>
      <c r="K124" s="407">
        <f t="shared" ref="K124" si="28">F124*J124</f>
        <v>22776867.246600006</v>
      </c>
    </row>
    <row r="125" spans="1:11" s="14" customFormat="1" ht="14.25">
      <c r="A125" s="73">
        <v>1.6</v>
      </c>
      <c r="B125" s="74" t="s">
        <v>768</v>
      </c>
      <c r="C125" s="398"/>
      <c r="D125" s="398"/>
      <c r="E125" s="398"/>
      <c r="F125" s="398"/>
      <c r="G125" s="396"/>
      <c r="H125" s="397"/>
      <c r="I125" s="397"/>
      <c r="J125" s="397"/>
      <c r="K125" s="396"/>
    </row>
    <row r="126" spans="1:11" s="14" customFormat="1" ht="14.25">
      <c r="A126" s="75" t="s">
        <v>756</v>
      </c>
      <c r="B126" s="76" t="s">
        <v>770</v>
      </c>
      <c r="C126" s="77" t="s">
        <v>206</v>
      </c>
      <c r="D126" s="67">
        <v>2</v>
      </c>
      <c r="E126" s="67">
        <v>2</v>
      </c>
      <c r="F126" s="65">
        <f t="shared" si="19"/>
        <v>4</v>
      </c>
      <c r="G126" s="62"/>
      <c r="H126" s="115"/>
      <c r="I126" s="115"/>
      <c r="J126" s="115"/>
      <c r="K126" s="62"/>
    </row>
    <row r="127" spans="1:11" s="14" customFormat="1" ht="14.25">
      <c r="A127" s="75" t="s">
        <v>758</v>
      </c>
      <c r="B127" s="76" t="s">
        <v>772</v>
      </c>
      <c r="C127" s="77" t="s">
        <v>206</v>
      </c>
      <c r="D127" s="67">
        <v>1</v>
      </c>
      <c r="E127" s="67">
        <v>1</v>
      </c>
      <c r="F127" s="65">
        <f t="shared" si="19"/>
        <v>2</v>
      </c>
      <c r="G127" s="62"/>
      <c r="H127" s="115"/>
      <c r="I127" s="115"/>
      <c r="J127" s="115"/>
      <c r="K127" s="62"/>
    </row>
    <row r="128" spans="1:11" s="14" customFormat="1" ht="14.25">
      <c r="A128" s="75" t="s">
        <v>760</v>
      </c>
      <c r="B128" s="76" t="s">
        <v>774</v>
      </c>
      <c r="C128" s="77" t="s">
        <v>206</v>
      </c>
      <c r="D128" s="67">
        <v>2</v>
      </c>
      <c r="E128" s="67">
        <v>2</v>
      </c>
      <c r="F128" s="65">
        <f t="shared" si="19"/>
        <v>4</v>
      </c>
      <c r="G128" s="62"/>
      <c r="H128" s="115"/>
      <c r="I128" s="115"/>
      <c r="J128" s="115"/>
      <c r="K128" s="62"/>
    </row>
    <row r="129" spans="1:11" s="14" customFormat="1" ht="14.25">
      <c r="A129" s="75" t="s">
        <v>762</v>
      </c>
      <c r="B129" s="76" t="s">
        <v>776</v>
      </c>
      <c r="C129" s="77" t="s">
        <v>206</v>
      </c>
      <c r="D129" s="67">
        <v>2</v>
      </c>
      <c r="E129" s="67">
        <v>2</v>
      </c>
      <c r="F129" s="65">
        <f t="shared" si="19"/>
        <v>4</v>
      </c>
      <c r="G129" s="62"/>
      <c r="H129" s="115"/>
      <c r="I129" s="115"/>
      <c r="J129" s="115"/>
      <c r="K129" s="62"/>
    </row>
    <row r="130" spans="1:11" s="14" customFormat="1" ht="14.25">
      <c r="A130" s="75" t="s">
        <v>764</v>
      </c>
      <c r="B130" s="76" t="s">
        <v>778</v>
      </c>
      <c r="C130" s="77" t="s">
        <v>206</v>
      </c>
      <c r="D130" s="67">
        <v>1</v>
      </c>
      <c r="E130" s="67">
        <v>1</v>
      </c>
      <c r="F130" s="65">
        <f t="shared" si="19"/>
        <v>2</v>
      </c>
      <c r="G130" s="62"/>
      <c r="H130" s="115"/>
      <c r="I130" s="115"/>
      <c r="J130" s="115"/>
      <c r="K130" s="62"/>
    </row>
    <row r="131" spans="1:11" s="14" customFormat="1" ht="14.25">
      <c r="A131" s="73">
        <v>1.7</v>
      </c>
      <c r="B131" s="82" t="s">
        <v>780</v>
      </c>
      <c r="C131" s="63" t="s">
        <v>176</v>
      </c>
      <c r="D131" s="79">
        <f>1.524*D126+3.441*D127+3.693*D128+3.889*D129+3.889*D130</f>
        <v>25.541999999999998</v>
      </c>
      <c r="E131" s="79">
        <f>1.524*E126+3.441*E127+3.693*E128+3.889*E129+3.889*E130</f>
        <v>25.541999999999998</v>
      </c>
      <c r="F131" s="80">
        <f t="shared" si="19"/>
        <v>51.083999999999996</v>
      </c>
      <c r="G131" s="407">
        <v>84401</v>
      </c>
      <c r="H131" s="407">
        <f>G131*9%</f>
        <v>7596.09</v>
      </c>
      <c r="I131" s="407">
        <f>G131*9%</f>
        <v>7596.09</v>
      </c>
      <c r="J131" s="408">
        <f>G131+H131+I131</f>
        <v>99593.18</v>
      </c>
      <c r="K131" s="407">
        <f>F131*J131</f>
        <v>5087618.0071199993</v>
      </c>
    </row>
    <row r="132" spans="1:11" s="14" customFormat="1" ht="14.25">
      <c r="A132" s="81">
        <v>1.8</v>
      </c>
      <c r="B132" s="83" t="s">
        <v>781</v>
      </c>
      <c r="C132" s="63" t="s">
        <v>176</v>
      </c>
      <c r="D132" s="63">
        <v>92</v>
      </c>
      <c r="E132" s="63">
        <v>92</v>
      </c>
      <c r="F132" s="65">
        <f t="shared" si="19"/>
        <v>184</v>
      </c>
      <c r="G132" s="407">
        <v>114489</v>
      </c>
      <c r="H132" s="407">
        <f t="shared" ref="H132:H165" si="29">G132*9%</f>
        <v>10304.01</v>
      </c>
      <c r="I132" s="407">
        <f>G132*9%</f>
        <v>10304.01</v>
      </c>
      <c r="J132" s="408">
        <f>G132+H132+I132</f>
        <v>135097.01999999999</v>
      </c>
      <c r="K132" s="407">
        <f t="shared" ref="K132" si="30">F132*J132</f>
        <v>24857851.68</v>
      </c>
    </row>
    <row r="133" spans="1:11" s="14" customFormat="1" ht="28.5">
      <c r="A133" s="84">
        <v>2</v>
      </c>
      <c r="B133" s="85" t="s">
        <v>1003</v>
      </c>
      <c r="C133" s="480"/>
      <c r="D133" s="400"/>
      <c r="E133" s="400"/>
      <c r="F133" s="400"/>
      <c r="G133" s="396"/>
      <c r="H133" s="397"/>
      <c r="I133" s="397"/>
      <c r="J133" s="397"/>
      <c r="K133" s="396"/>
    </row>
    <row r="134" spans="1:11" s="14" customFormat="1" ht="14.25">
      <c r="A134" s="81">
        <v>2.1</v>
      </c>
      <c r="B134" s="89" t="s">
        <v>1004</v>
      </c>
      <c r="C134" s="63" t="s">
        <v>667</v>
      </c>
      <c r="D134" s="63">
        <v>110</v>
      </c>
      <c r="E134" s="63">
        <v>110</v>
      </c>
      <c r="F134" s="65">
        <f t="shared" si="19"/>
        <v>220</v>
      </c>
      <c r="G134" s="407">
        <v>2247</v>
      </c>
      <c r="H134" s="407">
        <f t="shared" si="29"/>
        <v>202.23</v>
      </c>
      <c r="I134" s="407">
        <f t="shared" ref="I134:I141" si="31">G134*9%</f>
        <v>202.23</v>
      </c>
      <c r="J134" s="408">
        <f t="shared" ref="J134:J141" si="32">G134+H134+I134</f>
        <v>2651.46</v>
      </c>
      <c r="K134" s="407">
        <f>F134*J134</f>
        <v>583321.19999999995</v>
      </c>
    </row>
    <row r="135" spans="1:11" s="14" customFormat="1" ht="14.25">
      <c r="A135" s="81">
        <v>2.2000000000000002</v>
      </c>
      <c r="B135" s="89" t="s">
        <v>786</v>
      </c>
      <c r="C135" s="63" t="s">
        <v>667</v>
      </c>
      <c r="D135" s="63">
        <v>70</v>
      </c>
      <c r="E135" s="63">
        <v>70</v>
      </c>
      <c r="F135" s="65">
        <f t="shared" si="19"/>
        <v>140</v>
      </c>
      <c r="G135" s="407">
        <v>255</v>
      </c>
      <c r="H135" s="407">
        <f t="shared" si="29"/>
        <v>22.95</v>
      </c>
      <c r="I135" s="407">
        <f t="shared" si="31"/>
        <v>22.95</v>
      </c>
      <c r="J135" s="408">
        <f t="shared" si="32"/>
        <v>300.89999999999998</v>
      </c>
      <c r="K135" s="407">
        <f t="shared" ref="K135:K141" si="33">F135*J135</f>
        <v>42126</v>
      </c>
    </row>
    <row r="136" spans="1:11" s="14" customFormat="1" ht="14.25">
      <c r="A136" s="81">
        <v>2.2999999999999998</v>
      </c>
      <c r="B136" s="89" t="s">
        <v>787</v>
      </c>
      <c r="C136" s="63" t="s">
        <v>667</v>
      </c>
      <c r="D136" s="63">
        <v>70</v>
      </c>
      <c r="E136" s="63">
        <v>70</v>
      </c>
      <c r="F136" s="65">
        <f t="shared" si="19"/>
        <v>140</v>
      </c>
      <c r="G136" s="407">
        <v>137</v>
      </c>
      <c r="H136" s="407">
        <f t="shared" si="29"/>
        <v>12.33</v>
      </c>
      <c r="I136" s="407">
        <f t="shared" si="31"/>
        <v>12.33</v>
      </c>
      <c r="J136" s="408">
        <f t="shared" si="32"/>
        <v>161.66000000000003</v>
      </c>
      <c r="K136" s="407">
        <f t="shared" si="33"/>
        <v>22632.400000000005</v>
      </c>
    </row>
    <row r="137" spans="1:11" s="14" customFormat="1" ht="14.25">
      <c r="A137" s="81">
        <v>2.4</v>
      </c>
      <c r="B137" s="89" t="s">
        <v>788</v>
      </c>
      <c r="C137" s="63" t="s">
        <v>667</v>
      </c>
      <c r="D137" s="63">
        <v>420</v>
      </c>
      <c r="E137" s="63">
        <v>420</v>
      </c>
      <c r="F137" s="65">
        <f t="shared" si="19"/>
        <v>840</v>
      </c>
      <c r="G137" s="407">
        <v>201</v>
      </c>
      <c r="H137" s="407">
        <f t="shared" si="29"/>
        <v>18.09</v>
      </c>
      <c r="I137" s="407">
        <f t="shared" si="31"/>
        <v>18.09</v>
      </c>
      <c r="J137" s="408">
        <f t="shared" si="32"/>
        <v>237.18</v>
      </c>
      <c r="K137" s="407">
        <f t="shared" si="33"/>
        <v>199231.2</v>
      </c>
    </row>
    <row r="138" spans="1:11" s="14" customFormat="1" ht="14.25">
      <c r="A138" s="81">
        <v>2.5</v>
      </c>
      <c r="B138" s="89" t="s">
        <v>789</v>
      </c>
      <c r="C138" s="63" t="s">
        <v>667</v>
      </c>
      <c r="D138" s="63">
        <v>150</v>
      </c>
      <c r="E138" s="63">
        <v>150</v>
      </c>
      <c r="F138" s="65">
        <f t="shared" si="19"/>
        <v>300</v>
      </c>
      <c r="G138" s="407">
        <v>199</v>
      </c>
      <c r="H138" s="407">
        <f t="shared" si="29"/>
        <v>17.91</v>
      </c>
      <c r="I138" s="407">
        <f t="shared" si="31"/>
        <v>17.91</v>
      </c>
      <c r="J138" s="408">
        <f t="shared" si="32"/>
        <v>234.82</v>
      </c>
      <c r="K138" s="407">
        <f t="shared" si="33"/>
        <v>70446</v>
      </c>
    </row>
    <row r="139" spans="1:11" s="14" customFormat="1" ht="14.25">
      <c r="A139" s="81">
        <v>2.6</v>
      </c>
      <c r="B139" s="89" t="s">
        <v>790</v>
      </c>
      <c r="C139" s="63" t="s">
        <v>667</v>
      </c>
      <c r="D139" s="63">
        <v>70</v>
      </c>
      <c r="E139" s="63">
        <v>70</v>
      </c>
      <c r="F139" s="65">
        <f t="shared" si="19"/>
        <v>140</v>
      </c>
      <c r="G139" s="407">
        <v>4044</v>
      </c>
      <c r="H139" s="407">
        <f t="shared" si="29"/>
        <v>363.96</v>
      </c>
      <c r="I139" s="407">
        <f t="shared" si="31"/>
        <v>363.96</v>
      </c>
      <c r="J139" s="408">
        <f t="shared" si="32"/>
        <v>4771.92</v>
      </c>
      <c r="K139" s="407">
        <f t="shared" si="33"/>
        <v>668068.80000000005</v>
      </c>
    </row>
    <row r="140" spans="1:11" s="14" customFormat="1" ht="14.25">
      <c r="A140" s="81">
        <v>2.7</v>
      </c>
      <c r="B140" s="89" t="s">
        <v>791</v>
      </c>
      <c r="C140" s="63" t="s">
        <v>667</v>
      </c>
      <c r="D140" s="63">
        <v>140</v>
      </c>
      <c r="E140" s="63">
        <v>140</v>
      </c>
      <c r="F140" s="65">
        <f t="shared" si="19"/>
        <v>280</v>
      </c>
      <c r="G140" s="407">
        <v>137</v>
      </c>
      <c r="H140" s="407">
        <f t="shared" si="29"/>
        <v>12.33</v>
      </c>
      <c r="I140" s="407">
        <f t="shared" si="31"/>
        <v>12.33</v>
      </c>
      <c r="J140" s="408">
        <f t="shared" si="32"/>
        <v>161.66000000000003</v>
      </c>
      <c r="K140" s="407">
        <f t="shared" si="33"/>
        <v>45264.80000000001</v>
      </c>
    </row>
    <row r="141" spans="1:11" s="14" customFormat="1" ht="14.25">
      <c r="A141" s="81">
        <v>2.8</v>
      </c>
      <c r="B141" s="89" t="s">
        <v>1005</v>
      </c>
      <c r="C141" s="63" t="s">
        <v>667</v>
      </c>
      <c r="D141" s="63">
        <v>10</v>
      </c>
      <c r="E141" s="63">
        <v>10</v>
      </c>
      <c r="F141" s="65">
        <f t="shared" si="19"/>
        <v>20</v>
      </c>
      <c r="G141" s="407">
        <v>9264</v>
      </c>
      <c r="H141" s="407">
        <f t="shared" si="29"/>
        <v>833.76</v>
      </c>
      <c r="I141" s="407">
        <f t="shared" si="31"/>
        <v>833.76</v>
      </c>
      <c r="J141" s="408">
        <f t="shared" si="32"/>
        <v>10931.52</v>
      </c>
      <c r="K141" s="407">
        <f t="shared" si="33"/>
        <v>218630.40000000002</v>
      </c>
    </row>
    <row r="142" spans="1:11" s="14" customFormat="1" ht="42.75">
      <c r="A142" s="84">
        <v>3</v>
      </c>
      <c r="B142" s="61" t="s">
        <v>1006</v>
      </c>
      <c r="C142" s="480"/>
      <c r="D142" s="400"/>
      <c r="E142" s="400"/>
      <c r="F142" s="400"/>
      <c r="G142" s="401"/>
      <c r="H142" s="397"/>
      <c r="I142" s="397"/>
      <c r="J142" s="397"/>
      <c r="K142" s="396"/>
    </row>
    <row r="143" spans="1:11" s="14" customFormat="1" ht="14.25">
      <c r="A143" s="81">
        <v>3.1</v>
      </c>
      <c r="B143" s="89" t="s">
        <v>1007</v>
      </c>
      <c r="C143" s="63" t="s">
        <v>1008</v>
      </c>
      <c r="D143" s="63">
        <v>280</v>
      </c>
      <c r="E143" s="63">
        <v>280</v>
      </c>
      <c r="F143" s="65">
        <f t="shared" si="19"/>
        <v>560</v>
      </c>
      <c r="G143" s="407">
        <v>474778</v>
      </c>
      <c r="H143" s="407">
        <f t="shared" si="29"/>
        <v>42730.02</v>
      </c>
      <c r="I143" s="407">
        <f t="shared" ref="I143:I152" si="34">G143*9%</f>
        <v>42730.02</v>
      </c>
      <c r="J143" s="408">
        <f t="shared" ref="J143:J152" si="35">G143+H143+I143</f>
        <v>560238.04</v>
      </c>
      <c r="K143" s="407">
        <f>F143*J143</f>
        <v>313733302.40000004</v>
      </c>
    </row>
    <row r="144" spans="1:11" s="14" customFormat="1">
      <c r="A144" s="90">
        <v>4</v>
      </c>
      <c r="B144" s="91" t="s">
        <v>1051</v>
      </c>
      <c r="C144" s="93"/>
      <c r="D144" s="92"/>
      <c r="E144" s="92"/>
      <c r="F144" s="92"/>
      <c r="G144" s="441"/>
      <c r="H144" s="115"/>
      <c r="I144" s="115"/>
      <c r="J144" s="115"/>
      <c r="K144" s="62"/>
    </row>
    <row r="145" spans="1:11" s="14" customFormat="1">
      <c r="A145" s="81">
        <v>4.0999999999999996</v>
      </c>
      <c r="B145" s="89" t="s">
        <v>1029</v>
      </c>
      <c r="C145" s="93"/>
      <c r="D145" s="93"/>
      <c r="E145" s="93"/>
      <c r="F145" s="93"/>
      <c r="G145" s="441"/>
      <c r="H145" s="115"/>
      <c r="I145" s="115"/>
      <c r="J145" s="115"/>
      <c r="K145" s="62"/>
    </row>
    <row r="146" spans="1:11" s="14" customFormat="1" ht="14.25">
      <c r="A146" s="81" t="s">
        <v>178</v>
      </c>
      <c r="B146" s="89" t="s">
        <v>1010</v>
      </c>
      <c r="C146" s="63" t="s">
        <v>667</v>
      </c>
      <c r="D146" s="63">
        <v>3360</v>
      </c>
      <c r="E146" s="63">
        <v>3360</v>
      </c>
      <c r="F146" s="65">
        <f t="shared" si="19"/>
        <v>6720</v>
      </c>
      <c r="G146" s="407">
        <v>993</v>
      </c>
      <c r="H146" s="407">
        <f t="shared" si="29"/>
        <v>89.36999999999999</v>
      </c>
      <c r="I146" s="407">
        <f t="shared" si="34"/>
        <v>89.36999999999999</v>
      </c>
      <c r="J146" s="408">
        <f t="shared" si="35"/>
        <v>1171.7399999999998</v>
      </c>
      <c r="K146" s="407">
        <f t="shared" ref="K146:K152" si="36">F146*J146</f>
        <v>7874092.7999999989</v>
      </c>
    </row>
    <row r="147" spans="1:11" s="14" customFormat="1" ht="14.25">
      <c r="A147" s="81" t="s">
        <v>180</v>
      </c>
      <c r="B147" s="89" t="s">
        <v>1011</v>
      </c>
      <c r="C147" s="63" t="s">
        <v>667</v>
      </c>
      <c r="D147" s="63">
        <v>50</v>
      </c>
      <c r="E147" s="63">
        <v>50</v>
      </c>
      <c r="F147" s="65">
        <f t="shared" si="19"/>
        <v>100</v>
      </c>
      <c r="G147" s="407">
        <v>1318</v>
      </c>
      <c r="H147" s="407">
        <f t="shared" si="29"/>
        <v>118.61999999999999</v>
      </c>
      <c r="I147" s="407">
        <f t="shared" si="34"/>
        <v>118.61999999999999</v>
      </c>
      <c r="J147" s="408">
        <f t="shared" si="35"/>
        <v>1555.2399999999998</v>
      </c>
      <c r="K147" s="407">
        <f t="shared" si="36"/>
        <v>155523.99999999997</v>
      </c>
    </row>
    <row r="148" spans="1:11" s="14" customFormat="1" ht="14.25">
      <c r="A148" s="94" t="s">
        <v>182</v>
      </c>
      <c r="B148" s="89" t="s">
        <v>1012</v>
      </c>
      <c r="C148" s="63" t="s">
        <v>667</v>
      </c>
      <c r="D148" s="63">
        <v>30</v>
      </c>
      <c r="E148" s="63">
        <v>30</v>
      </c>
      <c r="F148" s="65">
        <f t="shared" si="19"/>
        <v>60</v>
      </c>
      <c r="G148" s="407">
        <v>475</v>
      </c>
      <c r="H148" s="407">
        <f t="shared" si="29"/>
        <v>42.75</v>
      </c>
      <c r="I148" s="407">
        <f t="shared" si="34"/>
        <v>42.75</v>
      </c>
      <c r="J148" s="408">
        <f t="shared" si="35"/>
        <v>560.5</v>
      </c>
      <c r="K148" s="407">
        <f t="shared" si="36"/>
        <v>33630</v>
      </c>
    </row>
    <row r="149" spans="1:11" s="14" customFormat="1" ht="14.25">
      <c r="A149" s="81" t="s">
        <v>184</v>
      </c>
      <c r="B149" s="89" t="s">
        <v>1013</v>
      </c>
      <c r="C149" s="63" t="s">
        <v>667</v>
      </c>
      <c r="D149" s="63">
        <v>50</v>
      </c>
      <c r="E149" s="63">
        <v>50</v>
      </c>
      <c r="F149" s="65">
        <f t="shared" si="19"/>
        <v>100</v>
      </c>
      <c r="G149" s="407">
        <v>612</v>
      </c>
      <c r="H149" s="407">
        <f t="shared" si="29"/>
        <v>55.08</v>
      </c>
      <c r="I149" s="407">
        <f t="shared" si="34"/>
        <v>55.08</v>
      </c>
      <c r="J149" s="408">
        <f t="shared" si="35"/>
        <v>722.16000000000008</v>
      </c>
      <c r="K149" s="407">
        <f t="shared" si="36"/>
        <v>72216.000000000015</v>
      </c>
    </row>
    <row r="150" spans="1:11" s="14" customFormat="1" ht="14.25">
      <c r="A150" s="81" t="s">
        <v>1052</v>
      </c>
      <c r="B150" s="95" t="s">
        <v>1014</v>
      </c>
      <c r="C150" s="63" t="s">
        <v>667</v>
      </c>
      <c r="D150" s="63">
        <v>3000</v>
      </c>
      <c r="E150" s="63">
        <v>3000</v>
      </c>
      <c r="F150" s="65">
        <f t="shared" si="19"/>
        <v>6000</v>
      </c>
      <c r="G150" s="407">
        <v>563</v>
      </c>
      <c r="H150" s="407">
        <f t="shared" si="29"/>
        <v>50.669999999999995</v>
      </c>
      <c r="I150" s="407">
        <f t="shared" si="34"/>
        <v>50.669999999999995</v>
      </c>
      <c r="J150" s="408">
        <f t="shared" si="35"/>
        <v>664.33999999999992</v>
      </c>
      <c r="K150" s="407">
        <f t="shared" si="36"/>
        <v>3986039.9999999995</v>
      </c>
    </row>
    <row r="151" spans="1:11" s="14" customFormat="1" ht="14.25">
      <c r="A151" s="81" t="s">
        <v>1053</v>
      </c>
      <c r="B151" s="95" t="s">
        <v>1015</v>
      </c>
      <c r="C151" s="63" t="s">
        <v>667</v>
      </c>
      <c r="D151" s="63">
        <v>1260</v>
      </c>
      <c r="E151" s="63">
        <v>1260</v>
      </c>
      <c r="F151" s="65">
        <f t="shared" si="19"/>
        <v>2520</v>
      </c>
      <c r="G151" s="407">
        <v>563</v>
      </c>
      <c r="H151" s="407">
        <f t="shared" si="29"/>
        <v>50.669999999999995</v>
      </c>
      <c r="I151" s="407">
        <f t="shared" si="34"/>
        <v>50.669999999999995</v>
      </c>
      <c r="J151" s="408">
        <f t="shared" si="35"/>
        <v>664.33999999999992</v>
      </c>
      <c r="K151" s="407">
        <f t="shared" si="36"/>
        <v>1674136.7999999998</v>
      </c>
    </row>
    <row r="152" spans="1:11" s="14" customFormat="1" ht="42.75">
      <c r="A152" s="84">
        <v>5</v>
      </c>
      <c r="B152" s="61" t="s">
        <v>1016</v>
      </c>
      <c r="C152" s="63" t="s">
        <v>1008</v>
      </c>
      <c r="D152" s="63">
        <v>24</v>
      </c>
      <c r="E152" s="63">
        <v>24</v>
      </c>
      <c r="F152" s="65">
        <f t="shared" si="19"/>
        <v>48</v>
      </c>
      <c r="G152" s="407">
        <v>63690</v>
      </c>
      <c r="H152" s="407">
        <f t="shared" si="29"/>
        <v>5732.0999999999995</v>
      </c>
      <c r="I152" s="407">
        <f t="shared" si="34"/>
        <v>5732.0999999999995</v>
      </c>
      <c r="J152" s="408">
        <f t="shared" si="35"/>
        <v>75154.200000000012</v>
      </c>
      <c r="K152" s="407">
        <f t="shared" si="36"/>
        <v>3607401.6000000006</v>
      </c>
    </row>
    <row r="153" spans="1:11" s="14" customFormat="1">
      <c r="A153" s="90">
        <v>6</v>
      </c>
      <c r="B153" s="91" t="s">
        <v>1017</v>
      </c>
      <c r="C153" s="93"/>
      <c r="D153" s="92"/>
      <c r="E153" s="92"/>
      <c r="F153" s="92"/>
      <c r="G153" s="441"/>
      <c r="H153" s="115"/>
      <c r="I153" s="115"/>
      <c r="J153" s="115"/>
      <c r="K153" s="62"/>
    </row>
    <row r="154" spans="1:11" s="14" customFormat="1" ht="14.25">
      <c r="A154" s="81">
        <v>6.1</v>
      </c>
      <c r="B154" s="89" t="s">
        <v>1010</v>
      </c>
      <c r="C154" s="63" t="s">
        <v>667</v>
      </c>
      <c r="D154" s="63">
        <v>280</v>
      </c>
      <c r="E154" s="63">
        <v>280</v>
      </c>
      <c r="F154" s="65">
        <f t="shared" si="19"/>
        <v>560</v>
      </c>
      <c r="G154" s="407">
        <v>556</v>
      </c>
      <c r="H154" s="407">
        <f t="shared" si="29"/>
        <v>50.04</v>
      </c>
      <c r="I154" s="407">
        <f t="shared" ref="I154:I159" si="37">G154*9%</f>
        <v>50.04</v>
      </c>
      <c r="J154" s="408">
        <f t="shared" ref="J154:J159" si="38">G154+H154+I154</f>
        <v>656.07999999999993</v>
      </c>
      <c r="K154" s="407">
        <f t="shared" ref="K154:K159" si="39">F154*J154</f>
        <v>367404.79999999993</v>
      </c>
    </row>
    <row r="155" spans="1:11" s="14" customFormat="1" ht="14.25">
      <c r="A155" s="81">
        <v>6.2</v>
      </c>
      <c r="B155" s="89" t="s">
        <v>1018</v>
      </c>
      <c r="C155" s="63" t="s">
        <v>667</v>
      </c>
      <c r="D155" s="63">
        <v>140</v>
      </c>
      <c r="E155" s="63">
        <v>140</v>
      </c>
      <c r="F155" s="65">
        <f t="shared" si="19"/>
        <v>280</v>
      </c>
      <c r="G155" s="407">
        <v>845</v>
      </c>
      <c r="H155" s="407">
        <f t="shared" si="29"/>
        <v>76.05</v>
      </c>
      <c r="I155" s="407">
        <f t="shared" si="37"/>
        <v>76.05</v>
      </c>
      <c r="J155" s="408">
        <f t="shared" si="38"/>
        <v>997.09999999999991</v>
      </c>
      <c r="K155" s="407">
        <f t="shared" si="39"/>
        <v>279188</v>
      </c>
    </row>
    <row r="156" spans="1:11" s="14" customFormat="1" ht="14.25">
      <c r="A156" s="81">
        <v>6.3</v>
      </c>
      <c r="B156" s="89" t="s">
        <v>1019</v>
      </c>
      <c r="C156" s="63" t="s">
        <v>667</v>
      </c>
      <c r="D156" s="63">
        <v>25</v>
      </c>
      <c r="E156" s="63">
        <v>25</v>
      </c>
      <c r="F156" s="65">
        <f t="shared" si="19"/>
        <v>50</v>
      </c>
      <c r="G156" s="407">
        <v>961</v>
      </c>
      <c r="H156" s="407">
        <f t="shared" si="29"/>
        <v>86.49</v>
      </c>
      <c r="I156" s="407">
        <f t="shared" si="37"/>
        <v>86.49</v>
      </c>
      <c r="J156" s="408">
        <f t="shared" si="38"/>
        <v>1133.98</v>
      </c>
      <c r="K156" s="407">
        <f t="shared" si="39"/>
        <v>56699</v>
      </c>
    </row>
    <row r="157" spans="1:11" s="14" customFormat="1" ht="14.25">
      <c r="A157" s="81">
        <v>6.4</v>
      </c>
      <c r="B157" s="89" t="s">
        <v>1020</v>
      </c>
      <c r="C157" s="63" t="s">
        <v>667</v>
      </c>
      <c r="D157" s="63">
        <v>45</v>
      </c>
      <c r="E157" s="63">
        <v>45</v>
      </c>
      <c r="F157" s="65">
        <f t="shared" si="19"/>
        <v>90</v>
      </c>
      <c r="G157" s="407">
        <v>984</v>
      </c>
      <c r="H157" s="407">
        <f t="shared" si="29"/>
        <v>88.56</v>
      </c>
      <c r="I157" s="407">
        <f t="shared" si="37"/>
        <v>88.56</v>
      </c>
      <c r="J157" s="408">
        <f t="shared" si="38"/>
        <v>1161.1199999999999</v>
      </c>
      <c r="K157" s="407">
        <f t="shared" si="39"/>
        <v>104500.79999999999</v>
      </c>
    </row>
    <row r="158" spans="1:11" s="14" customFormat="1" ht="14.25">
      <c r="A158" s="81">
        <v>6.5</v>
      </c>
      <c r="B158" s="89" t="s">
        <v>1021</v>
      </c>
      <c r="C158" s="63" t="s">
        <v>667</v>
      </c>
      <c r="D158" s="63">
        <v>10</v>
      </c>
      <c r="E158" s="63">
        <v>10</v>
      </c>
      <c r="F158" s="65">
        <f t="shared" si="19"/>
        <v>20</v>
      </c>
      <c r="G158" s="407">
        <v>1387</v>
      </c>
      <c r="H158" s="407">
        <f t="shared" si="29"/>
        <v>124.83</v>
      </c>
      <c r="I158" s="407">
        <f t="shared" si="37"/>
        <v>124.83</v>
      </c>
      <c r="J158" s="408">
        <f t="shared" si="38"/>
        <v>1636.6599999999999</v>
      </c>
      <c r="K158" s="407">
        <f t="shared" si="39"/>
        <v>32733.199999999997</v>
      </c>
    </row>
    <row r="159" spans="1:11" s="14" customFormat="1" ht="14.25">
      <c r="A159" s="81">
        <v>6.6</v>
      </c>
      <c r="B159" s="89" t="s">
        <v>1012</v>
      </c>
      <c r="C159" s="63" t="s">
        <v>667</v>
      </c>
      <c r="D159" s="63">
        <v>5</v>
      </c>
      <c r="E159" s="63">
        <v>5</v>
      </c>
      <c r="F159" s="65">
        <f t="shared" si="19"/>
        <v>10</v>
      </c>
      <c r="G159" s="407">
        <v>500</v>
      </c>
      <c r="H159" s="407">
        <f t="shared" si="29"/>
        <v>45</v>
      </c>
      <c r="I159" s="407">
        <f t="shared" si="37"/>
        <v>45</v>
      </c>
      <c r="J159" s="408">
        <f t="shared" si="38"/>
        <v>590</v>
      </c>
      <c r="K159" s="407">
        <f t="shared" si="39"/>
        <v>5900</v>
      </c>
    </row>
    <row r="160" spans="1:11" s="14" customFormat="1" ht="28.5">
      <c r="A160" s="96" t="s">
        <v>815</v>
      </c>
      <c r="B160" s="22" t="s">
        <v>1022</v>
      </c>
      <c r="C160" s="97"/>
      <c r="D160" s="97"/>
      <c r="E160" s="97"/>
      <c r="F160" s="97"/>
      <c r="G160" s="442"/>
      <c r="H160" s="116"/>
      <c r="I160" s="116"/>
      <c r="J160" s="116"/>
      <c r="K160" s="98"/>
    </row>
    <row r="161" spans="1:15" s="14" customFormat="1" ht="14.25">
      <c r="A161" s="99" t="s">
        <v>445</v>
      </c>
      <c r="B161" s="89" t="s">
        <v>1054</v>
      </c>
      <c r="C161" s="63" t="s">
        <v>665</v>
      </c>
      <c r="D161" s="63">
        <v>24</v>
      </c>
      <c r="E161" s="63">
        <v>24</v>
      </c>
      <c r="F161" s="65">
        <f t="shared" si="19"/>
        <v>48</v>
      </c>
      <c r="G161" s="407">
        <v>187595</v>
      </c>
      <c r="H161" s="407">
        <f>G161*9%</f>
        <v>16883.55</v>
      </c>
      <c r="I161" s="407">
        <f>G161*9%</f>
        <v>16883.55</v>
      </c>
      <c r="J161" s="408">
        <f>G161+H161+I161</f>
        <v>221362.09999999998</v>
      </c>
      <c r="K161" s="407">
        <f>F161*J161</f>
        <v>10625380.799999999</v>
      </c>
    </row>
    <row r="162" spans="1:15" s="14" customFormat="1" ht="57">
      <c r="A162" s="99" t="s">
        <v>448</v>
      </c>
      <c r="B162" s="23" t="s">
        <v>1024</v>
      </c>
      <c r="C162" s="63" t="s">
        <v>365</v>
      </c>
      <c r="D162" s="63">
        <v>1</v>
      </c>
      <c r="E162" s="63">
        <v>1</v>
      </c>
      <c r="F162" s="65">
        <f t="shared" si="19"/>
        <v>2</v>
      </c>
      <c r="G162" s="407">
        <v>613795</v>
      </c>
      <c r="H162" s="407">
        <f>G162*9%</f>
        <v>55241.549999999996</v>
      </c>
      <c r="I162" s="407">
        <f>G162*9%</f>
        <v>55241.549999999996</v>
      </c>
      <c r="J162" s="408">
        <f>G162+H162+I162</f>
        <v>724278.10000000009</v>
      </c>
      <c r="K162" s="407">
        <f>F162*J162</f>
        <v>1448556.2000000002</v>
      </c>
    </row>
    <row r="163" spans="1:15" s="14" customFormat="1" ht="42.75">
      <c r="A163" s="100">
        <v>8</v>
      </c>
      <c r="B163" s="101" t="s">
        <v>1025</v>
      </c>
      <c r="C163" s="395"/>
      <c r="D163" s="395"/>
      <c r="E163" s="395"/>
      <c r="F163" s="395"/>
      <c r="G163" s="441"/>
      <c r="H163" s="115"/>
      <c r="I163" s="115"/>
      <c r="J163" s="115"/>
      <c r="K163" s="396"/>
    </row>
    <row r="164" spans="1:15" s="14" customFormat="1" ht="14.25">
      <c r="A164" s="102">
        <v>8.1</v>
      </c>
      <c r="B164" s="95" t="s">
        <v>1026</v>
      </c>
      <c r="C164" s="103" t="s">
        <v>667</v>
      </c>
      <c r="D164" s="103">
        <v>24412.5</v>
      </c>
      <c r="E164" s="103">
        <v>24412.5</v>
      </c>
      <c r="F164" s="65">
        <f t="shared" si="19"/>
        <v>48825</v>
      </c>
      <c r="G164" s="407">
        <v>1018</v>
      </c>
      <c r="H164" s="407">
        <f t="shared" si="29"/>
        <v>91.61999999999999</v>
      </c>
      <c r="I164" s="407">
        <f>G164*9%</f>
        <v>91.61999999999999</v>
      </c>
      <c r="J164" s="408">
        <f>G164+H164+I164</f>
        <v>1201.2399999999998</v>
      </c>
      <c r="K164" s="407">
        <f>F164*J164</f>
        <v>58650542.999999993</v>
      </c>
    </row>
    <row r="165" spans="1:15" s="14" customFormat="1" ht="14.25">
      <c r="A165" s="102">
        <v>8.1999999999999993</v>
      </c>
      <c r="B165" s="95" t="s">
        <v>1027</v>
      </c>
      <c r="C165" s="103" t="s">
        <v>667</v>
      </c>
      <c r="D165" s="103">
        <v>4000</v>
      </c>
      <c r="E165" s="103">
        <v>4000</v>
      </c>
      <c r="F165" s="65">
        <f t="shared" si="19"/>
        <v>8000</v>
      </c>
      <c r="G165" s="407">
        <v>770</v>
      </c>
      <c r="H165" s="407">
        <f t="shared" si="29"/>
        <v>69.3</v>
      </c>
      <c r="I165" s="407">
        <f>G165*9%</f>
        <v>69.3</v>
      </c>
      <c r="J165" s="408">
        <f>G165+H165+I165</f>
        <v>908.59999999999991</v>
      </c>
      <c r="K165" s="407">
        <f>F165*J165</f>
        <v>7268799.9999999991</v>
      </c>
    </row>
    <row r="166" spans="1:15" s="14" customFormat="1" ht="42.75">
      <c r="A166" s="100">
        <v>9</v>
      </c>
      <c r="B166" s="101" t="s">
        <v>1028</v>
      </c>
      <c r="C166" s="395"/>
      <c r="D166" s="395"/>
      <c r="E166" s="395"/>
      <c r="F166" s="395"/>
      <c r="G166" s="62"/>
      <c r="H166" s="117"/>
      <c r="I166" s="117"/>
      <c r="J166" s="117"/>
      <c r="K166" s="396"/>
    </row>
    <row r="167" spans="1:15" s="14" customFormat="1" ht="14.25">
      <c r="A167" s="102">
        <v>9.1</v>
      </c>
      <c r="B167" s="105" t="s">
        <v>1029</v>
      </c>
      <c r="C167" s="395"/>
      <c r="D167" s="395"/>
      <c r="E167" s="395"/>
      <c r="F167" s="395"/>
      <c r="G167" s="396"/>
      <c r="H167" s="397"/>
      <c r="I167" s="397"/>
      <c r="J167" s="397"/>
      <c r="K167" s="396"/>
    </row>
    <row r="168" spans="1:15" s="14" customFormat="1" ht="28.5">
      <c r="A168" s="118" t="s">
        <v>1030</v>
      </c>
      <c r="B168" s="391" t="s">
        <v>1055</v>
      </c>
      <c r="C168" s="392" t="s">
        <v>206</v>
      </c>
      <c r="D168" s="392">
        <v>150</v>
      </c>
      <c r="E168" s="392">
        <v>150</v>
      </c>
      <c r="F168" s="393">
        <f>D168+E168</f>
        <v>300</v>
      </c>
      <c r="G168" s="407">
        <v>12883</v>
      </c>
      <c r="H168" s="407">
        <f>G168*9%</f>
        <v>1159.47</v>
      </c>
      <c r="I168" s="407">
        <f>G168*9%</f>
        <v>1159.47</v>
      </c>
      <c r="J168" s="408">
        <f>G168+H168+I168</f>
        <v>15201.939999999999</v>
      </c>
      <c r="K168" s="407">
        <f>F168*J168</f>
        <v>4560582</v>
      </c>
    </row>
    <row r="169" spans="1:15" s="14" customFormat="1" ht="14.25">
      <c r="A169" s="118" t="s">
        <v>1032</v>
      </c>
      <c r="B169" s="391" t="s">
        <v>1033</v>
      </c>
      <c r="C169" s="392" t="s">
        <v>667</v>
      </c>
      <c r="D169" s="392">
        <v>540</v>
      </c>
      <c r="E169" s="392">
        <v>540</v>
      </c>
      <c r="F169" s="393">
        <f t="shared" ref="F169:F174" si="40">D169+E169</f>
        <v>1080</v>
      </c>
      <c r="G169" s="407">
        <v>18470</v>
      </c>
      <c r="H169" s="407">
        <f t="shared" ref="H169:H174" si="41">G169*9%</f>
        <v>1662.3</v>
      </c>
      <c r="I169" s="407">
        <f t="shared" ref="I169:I174" si="42">G169*9%</f>
        <v>1662.3</v>
      </c>
      <c r="J169" s="408">
        <f t="shared" ref="J169:J174" si="43">G169+H169+I169</f>
        <v>21794.6</v>
      </c>
      <c r="K169" s="407">
        <f t="shared" ref="K169:K174" si="44">F169*J169</f>
        <v>23538168</v>
      </c>
    </row>
    <row r="170" spans="1:15" s="14" customFormat="1" ht="28.5">
      <c r="A170" s="118" t="s">
        <v>1034</v>
      </c>
      <c r="B170" s="108" t="s">
        <v>1035</v>
      </c>
      <c r="C170" s="103" t="s">
        <v>667</v>
      </c>
      <c r="D170" s="103">
        <v>160</v>
      </c>
      <c r="E170" s="103">
        <v>160</v>
      </c>
      <c r="F170" s="65">
        <f t="shared" si="40"/>
        <v>320</v>
      </c>
      <c r="G170" s="407">
        <v>5616</v>
      </c>
      <c r="H170" s="407">
        <f t="shared" si="41"/>
        <v>505.44</v>
      </c>
      <c r="I170" s="407">
        <f t="shared" si="42"/>
        <v>505.44</v>
      </c>
      <c r="J170" s="408">
        <f t="shared" si="43"/>
        <v>6626.8799999999992</v>
      </c>
      <c r="K170" s="407">
        <f t="shared" si="44"/>
        <v>2120601.5999999996</v>
      </c>
    </row>
    <row r="171" spans="1:15" s="14" customFormat="1" ht="14.25">
      <c r="A171" s="118" t="s">
        <v>1036</v>
      </c>
      <c r="B171" s="108" t="s">
        <v>1037</v>
      </c>
      <c r="C171" s="103" t="s">
        <v>667</v>
      </c>
      <c r="D171" s="103">
        <v>200</v>
      </c>
      <c r="E171" s="103">
        <v>200</v>
      </c>
      <c r="F171" s="65">
        <f t="shared" si="40"/>
        <v>400</v>
      </c>
      <c r="G171" s="407">
        <v>310</v>
      </c>
      <c r="H171" s="407">
        <f t="shared" si="41"/>
        <v>27.9</v>
      </c>
      <c r="I171" s="407">
        <f t="shared" si="42"/>
        <v>27.9</v>
      </c>
      <c r="J171" s="408">
        <f t="shared" si="43"/>
        <v>365.79999999999995</v>
      </c>
      <c r="K171" s="407">
        <f t="shared" si="44"/>
        <v>146319.99999999997</v>
      </c>
    </row>
    <row r="172" spans="1:15" s="14" customFormat="1" ht="14.25">
      <c r="A172" s="118" t="s">
        <v>1038</v>
      </c>
      <c r="B172" s="108" t="s">
        <v>1039</v>
      </c>
      <c r="C172" s="103" t="s">
        <v>667</v>
      </c>
      <c r="D172" s="103">
        <v>50</v>
      </c>
      <c r="E172" s="103">
        <v>50</v>
      </c>
      <c r="F172" s="65">
        <f t="shared" si="40"/>
        <v>100</v>
      </c>
      <c r="G172" s="407">
        <v>592</v>
      </c>
      <c r="H172" s="407">
        <f t="shared" si="41"/>
        <v>53.28</v>
      </c>
      <c r="I172" s="407">
        <f t="shared" si="42"/>
        <v>53.28</v>
      </c>
      <c r="J172" s="408">
        <f t="shared" si="43"/>
        <v>698.56</v>
      </c>
      <c r="K172" s="407">
        <f t="shared" si="44"/>
        <v>69856</v>
      </c>
    </row>
    <row r="173" spans="1:15" s="14" customFormat="1" ht="14.25">
      <c r="A173" s="118" t="s">
        <v>1040</v>
      </c>
      <c r="B173" s="108" t="s">
        <v>1041</v>
      </c>
      <c r="C173" s="103" t="s">
        <v>206</v>
      </c>
      <c r="D173" s="103">
        <v>50</v>
      </c>
      <c r="E173" s="103">
        <v>50</v>
      </c>
      <c r="F173" s="65">
        <f t="shared" si="40"/>
        <v>100</v>
      </c>
      <c r="G173" s="407">
        <v>137</v>
      </c>
      <c r="H173" s="407">
        <f t="shared" si="41"/>
        <v>12.33</v>
      </c>
      <c r="I173" s="407">
        <f t="shared" si="42"/>
        <v>12.33</v>
      </c>
      <c r="J173" s="408">
        <f t="shared" si="43"/>
        <v>161.66000000000003</v>
      </c>
      <c r="K173" s="407">
        <f t="shared" si="44"/>
        <v>16166.000000000002</v>
      </c>
    </row>
    <row r="174" spans="1:15" s="14" customFormat="1" ht="14.25">
      <c r="A174" s="100">
        <v>10</v>
      </c>
      <c r="B174" s="108" t="s">
        <v>1042</v>
      </c>
      <c r="C174" s="103" t="s">
        <v>206</v>
      </c>
      <c r="D174" s="103">
        <v>1</v>
      </c>
      <c r="E174" s="103">
        <v>1</v>
      </c>
      <c r="F174" s="65">
        <f t="shared" si="40"/>
        <v>2</v>
      </c>
      <c r="G174" s="407">
        <v>57900</v>
      </c>
      <c r="H174" s="407">
        <f t="shared" si="41"/>
        <v>5211</v>
      </c>
      <c r="I174" s="407">
        <f t="shared" si="42"/>
        <v>5211</v>
      </c>
      <c r="J174" s="408">
        <f t="shared" si="43"/>
        <v>68322</v>
      </c>
      <c r="K174" s="407">
        <f t="shared" si="44"/>
        <v>136644</v>
      </c>
    </row>
    <row r="175" spans="1:15" s="14" customFormat="1">
      <c r="A175" s="109" t="s">
        <v>461</v>
      </c>
      <c r="B175" s="110" t="s">
        <v>1043</v>
      </c>
      <c r="C175" s="103"/>
      <c r="D175" s="103"/>
      <c r="E175" s="103"/>
      <c r="F175" s="103"/>
      <c r="G175" s="111"/>
      <c r="H175" s="119"/>
      <c r="I175" s="119"/>
      <c r="J175" s="119"/>
      <c r="K175" s="114">
        <f>SUM(K117:K174)</f>
        <v>887718472.71211994</v>
      </c>
      <c r="O175" s="329"/>
    </row>
    <row r="176" spans="1:15" ht="18">
      <c r="B176" s="1320" t="s">
        <v>1056</v>
      </c>
      <c r="C176" s="1321"/>
      <c r="D176" s="1321"/>
      <c r="E176" s="1321"/>
      <c r="F176" s="1321"/>
      <c r="G176" s="1321"/>
      <c r="H176" s="1321"/>
      <c r="I176" s="1321"/>
      <c r="J176" s="1321"/>
      <c r="K176" s="120" t="e">
        <f>K175+K92+#REF!</f>
        <v>#REF!</v>
      </c>
      <c r="N176" s="329">
        <v>3545689617.2199998</v>
      </c>
      <c r="O176" s="329" t="e">
        <f>K176-N176</f>
        <v>#REF!</v>
      </c>
    </row>
    <row r="177" spans="11:15">
      <c r="K177" s="406"/>
      <c r="O177" s="329" t="e">
        <f>O176/1.18</f>
        <v>#REF!</v>
      </c>
    </row>
    <row r="178" spans="11:15">
      <c r="O178" s="329" t="e">
        <f>O177/430.59</f>
        <v>#REF!</v>
      </c>
    </row>
    <row r="181" spans="11:15">
      <c r="K181" s="481">
        <v>1090690697.7788</v>
      </c>
    </row>
    <row r="185" spans="11:15">
      <c r="K185" s="482" t="e">
        <f>K176-K181</f>
        <v>#REF!</v>
      </c>
    </row>
  </sheetData>
  <mergeCells count="41">
    <mergeCell ref="D5:K5"/>
    <mergeCell ref="A1:C4"/>
    <mergeCell ref="D1:K1"/>
    <mergeCell ref="D2:K2"/>
    <mergeCell ref="D3:K3"/>
    <mergeCell ref="D4:K4"/>
    <mergeCell ref="K8:K9"/>
    <mergeCell ref="D10:F10"/>
    <mergeCell ref="A6:C6"/>
    <mergeCell ref="D6:K6"/>
    <mergeCell ref="A7:A9"/>
    <mergeCell ref="C7:C9"/>
    <mergeCell ref="D7:F9"/>
    <mergeCell ref="G7:K7"/>
    <mergeCell ref="B8:B9"/>
    <mergeCell ref="G8:G9"/>
    <mergeCell ref="H8:I8"/>
    <mergeCell ref="J8:J9"/>
    <mergeCell ref="B11:K11"/>
    <mergeCell ref="C12:F12"/>
    <mergeCell ref="G12:K12"/>
    <mergeCell ref="A13:A14"/>
    <mergeCell ref="B13:B14"/>
    <mergeCell ref="C13:C14"/>
    <mergeCell ref="D13:F13"/>
    <mergeCell ref="G13:G14"/>
    <mergeCell ref="H13:I13"/>
    <mergeCell ref="A95:A96"/>
    <mergeCell ref="B95:B96"/>
    <mergeCell ref="C95:C96"/>
    <mergeCell ref="D95:F95"/>
    <mergeCell ref="G95:G96"/>
    <mergeCell ref="H95:I95"/>
    <mergeCell ref="J95:J96"/>
    <mergeCell ref="K95:K96"/>
    <mergeCell ref="B176:J176"/>
    <mergeCell ref="J13:J14"/>
    <mergeCell ref="K13:K14"/>
    <mergeCell ref="B93:K93"/>
    <mergeCell ref="C94:F94"/>
    <mergeCell ref="G94:K94"/>
  </mergeCells>
  <pageMargins left="0.7" right="0.7" top="0.75" bottom="0.75" header="0.3" footer="0.3"/>
  <pageSetup paperSize="9" scale="64" fitToHeight="0" orientation="landscape" r:id="rId1"/>
  <rowBreaks count="1" manualBreakCount="1">
    <brk id="10" max="11" man="1"/>
  </rowBreaks>
</worksheet>
</file>

<file path=xl/worksheets/sheet11.xml><?xml version="1.0" encoding="utf-8"?>
<worksheet xmlns="http://schemas.openxmlformats.org/spreadsheetml/2006/main" xmlns:r="http://schemas.openxmlformats.org/officeDocument/2006/relationships">
  <sheetPr>
    <pageSetUpPr fitToPage="1"/>
  </sheetPr>
  <dimension ref="A1:IO317"/>
  <sheetViews>
    <sheetView view="pageBreakPreview" topLeftCell="A39" zoomScale="60" zoomScaleNormal="70" workbookViewId="0">
      <selection activeCell="D26" sqref="D26:F28"/>
    </sheetView>
  </sheetViews>
  <sheetFormatPr defaultColWidth="24.5" defaultRowHeight="15"/>
  <cols>
    <col min="1" max="1" width="8.375" style="494" customWidth="1"/>
    <col min="2" max="2" width="67.875" style="494" customWidth="1"/>
    <col min="3" max="3" width="9.375" style="801" customWidth="1"/>
    <col min="4" max="5" width="8.625" style="802" customWidth="1"/>
    <col min="6" max="6" width="10" style="801" customWidth="1"/>
    <col min="7" max="10" width="16.25" style="656" customWidth="1"/>
    <col min="11" max="11" width="24.625" style="656" customWidth="1"/>
    <col min="12" max="248" width="24.5" style="494"/>
    <col min="249" max="249" width="6.875" style="494" customWidth="1"/>
    <col min="250" max="250" width="33" style="494" customWidth="1"/>
    <col min="251" max="251" width="5.375" style="494" customWidth="1"/>
    <col min="252" max="252" width="23.375" style="494" customWidth="1"/>
    <col min="253" max="253" width="17.625" style="494" customWidth="1"/>
    <col min="254" max="254" width="23.5" style="494" customWidth="1"/>
    <col min="255" max="504" width="24.5" style="494"/>
    <col min="505" max="505" width="6.875" style="494" customWidth="1"/>
    <col min="506" max="506" width="33" style="494" customWidth="1"/>
    <col min="507" max="507" width="5.375" style="494" customWidth="1"/>
    <col min="508" max="508" width="23.375" style="494" customWidth="1"/>
    <col min="509" max="509" width="17.625" style="494" customWidth="1"/>
    <col min="510" max="510" width="23.5" style="494" customWidth="1"/>
    <col min="511" max="760" width="24.5" style="494"/>
    <col min="761" max="761" width="6.875" style="494" customWidth="1"/>
    <col min="762" max="762" width="33" style="494" customWidth="1"/>
    <col min="763" max="763" width="5.375" style="494" customWidth="1"/>
    <col min="764" max="764" width="23.375" style="494" customWidth="1"/>
    <col min="765" max="765" width="17.625" style="494" customWidth="1"/>
    <col min="766" max="766" width="23.5" style="494" customWidth="1"/>
    <col min="767" max="1016" width="24.5" style="494"/>
    <col min="1017" max="1017" width="6.875" style="494" customWidth="1"/>
    <col min="1018" max="1018" width="33" style="494" customWidth="1"/>
    <col min="1019" max="1019" width="5.375" style="494" customWidth="1"/>
    <col min="1020" max="1020" width="23.375" style="494" customWidth="1"/>
    <col min="1021" max="1021" width="17.625" style="494" customWidth="1"/>
    <col min="1022" max="1022" width="23.5" style="494" customWidth="1"/>
    <col min="1023" max="1272" width="24.5" style="494"/>
    <col min="1273" max="1273" width="6.875" style="494" customWidth="1"/>
    <col min="1274" max="1274" width="33" style="494" customWidth="1"/>
    <col min="1275" max="1275" width="5.375" style="494" customWidth="1"/>
    <col min="1276" max="1276" width="23.375" style="494" customWidth="1"/>
    <col min="1277" max="1277" width="17.625" style="494" customWidth="1"/>
    <col min="1278" max="1278" width="23.5" style="494" customWidth="1"/>
    <col min="1279" max="1528" width="24.5" style="494"/>
    <col min="1529" max="1529" width="6.875" style="494" customWidth="1"/>
    <col min="1530" max="1530" width="33" style="494" customWidth="1"/>
    <col min="1531" max="1531" width="5.375" style="494" customWidth="1"/>
    <col min="1532" max="1532" width="23.375" style="494" customWidth="1"/>
    <col min="1533" max="1533" width="17.625" style="494" customWidth="1"/>
    <col min="1534" max="1534" width="23.5" style="494" customWidth="1"/>
    <col min="1535" max="1784" width="24.5" style="494"/>
    <col min="1785" max="1785" width="6.875" style="494" customWidth="1"/>
    <col min="1786" max="1786" width="33" style="494" customWidth="1"/>
    <col min="1787" max="1787" width="5.375" style="494" customWidth="1"/>
    <col min="1788" max="1788" width="23.375" style="494" customWidth="1"/>
    <col min="1789" max="1789" width="17.625" style="494" customWidth="1"/>
    <col min="1790" max="1790" width="23.5" style="494" customWidth="1"/>
    <col min="1791" max="2040" width="24.5" style="494"/>
    <col min="2041" max="2041" width="6.875" style="494" customWidth="1"/>
    <col min="2042" max="2042" width="33" style="494" customWidth="1"/>
    <col min="2043" max="2043" width="5.375" style="494" customWidth="1"/>
    <col min="2044" max="2044" width="23.375" style="494" customWidth="1"/>
    <col min="2045" max="2045" width="17.625" style="494" customWidth="1"/>
    <col min="2046" max="2046" width="23.5" style="494" customWidth="1"/>
    <col min="2047" max="2296" width="24.5" style="494"/>
    <col min="2297" max="2297" width="6.875" style="494" customWidth="1"/>
    <col min="2298" max="2298" width="33" style="494" customWidth="1"/>
    <col min="2299" max="2299" width="5.375" style="494" customWidth="1"/>
    <col min="2300" max="2300" width="23.375" style="494" customWidth="1"/>
    <col min="2301" max="2301" width="17.625" style="494" customWidth="1"/>
    <col min="2302" max="2302" width="23.5" style="494" customWidth="1"/>
    <col min="2303" max="2552" width="24.5" style="494"/>
    <col min="2553" max="2553" width="6.875" style="494" customWidth="1"/>
    <col min="2554" max="2554" width="33" style="494" customWidth="1"/>
    <col min="2555" max="2555" width="5.375" style="494" customWidth="1"/>
    <col min="2556" max="2556" width="23.375" style="494" customWidth="1"/>
    <col min="2557" max="2557" width="17.625" style="494" customWidth="1"/>
    <col min="2558" max="2558" width="23.5" style="494" customWidth="1"/>
    <col min="2559" max="2808" width="24.5" style="494"/>
    <col min="2809" max="2809" width="6.875" style="494" customWidth="1"/>
    <col min="2810" max="2810" width="33" style="494" customWidth="1"/>
    <col min="2811" max="2811" width="5.375" style="494" customWidth="1"/>
    <col min="2812" max="2812" width="23.375" style="494" customWidth="1"/>
    <col min="2813" max="2813" width="17.625" style="494" customWidth="1"/>
    <col min="2814" max="2814" width="23.5" style="494" customWidth="1"/>
    <col min="2815" max="3064" width="24.5" style="494"/>
    <col min="3065" max="3065" width="6.875" style="494" customWidth="1"/>
    <col min="3066" max="3066" width="33" style="494" customWidth="1"/>
    <col min="3067" max="3067" width="5.375" style="494" customWidth="1"/>
    <col min="3068" max="3068" width="23.375" style="494" customWidth="1"/>
    <col min="3069" max="3069" width="17.625" style="494" customWidth="1"/>
    <col min="3070" max="3070" width="23.5" style="494" customWidth="1"/>
    <col min="3071" max="3320" width="24.5" style="494"/>
    <col min="3321" max="3321" width="6.875" style="494" customWidth="1"/>
    <col min="3322" max="3322" width="33" style="494" customWidth="1"/>
    <col min="3323" max="3323" width="5.375" style="494" customWidth="1"/>
    <col min="3324" max="3324" width="23.375" style="494" customWidth="1"/>
    <col min="3325" max="3325" width="17.625" style="494" customWidth="1"/>
    <col min="3326" max="3326" width="23.5" style="494" customWidth="1"/>
    <col min="3327" max="3576" width="24.5" style="494"/>
    <col min="3577" max="3577" width="6.875" style="494" customWidth="1"/>
    <col min="3578" max="3578" width="33" style="494" customWidth="1"/>
    <col min="3579" max="3579" width="5.375" style="494" customWidth="1"/>
    <col min="3580" max="3580" width="23.375" style="494" customWidth="1"/>
    <col min="3581" max="3581" width="17.625" style="494" customWidth="1"/>
    <col min="3582" max="3582" width="23.5" style="494" customWidth="1"/>
    <col min="3583" max="3832" width="24.5" style="494"/>
    <col min="3833" max="3833" width="6.875" style="494" customWidth="1"/>
    <col min="3834" max="3834" width="33" style="494" customWidth="1"/>
    <col min="3835" max="3835" width="5.375" style="494" customWidth="1"/>
    <col min="3836" max="3836" width="23.375" style="494" customWidth="1"/>
    <col min="3837" max="3837" width="17.625" style="494" customWidth="1"/>
    <col min="3838" max="3838" width="23.5" style="494" customWidth="1"/>
    <col min="3839" max="4088" width="24.5" style="494"/>
    <col min="4089" max="4089" width="6.875" style="494" customWidth="1"/>
    <col min="4090" max="4090" width="33" style="494" customWidth="1"/>
    <col min="4091" max="4091" width="5.375" style="494" customWidth="1"/>
    <col min="4092" max="4092" width="23.375" style="494" customWidth="1"/>
    <col min="4093" max="4093" width="17.625" style="494" customWidth="1"/>
    <col min="4094" max="4094" width="23.5" style="494" customWidth="1"/>
    <col min="4095" max="4344" width="24.5" style="494"/>
    <col min="4345" max="4345" width="6.875" style="494" customWidth="1"/>
    <col min="4346" max="4346" width="33" style="494" customWidth="1"/>
    <col min="4347" max="4347" width="5.375" style="494" customWidth="1"/>
    <col min="4348" max="4348" width="23.375" style="494" customWidth="1"/>
    <col min="4349" max="4349" width="17.625" style="494" customWidth="1"/>
    <col min="4350" max="4350" width="23.5" style="494" customWidth="1"/>
    <col min="4351" max="4600" width="24.5" style="494"/>
    <col min="4601" max="4601" width="6.875" style="494" customWidth="1"/>
    <col min="4602" max="4602" width="33" style="494" customWidth="1"/>
    <col min="4603" max="4603" width="5.375" style="494" customWidth="1"/>
    <col min="4604" max="4604" width="23.375" style="494" customWidth="1"/>
    <col min="4605" max="4605" width="17.625" style="494" customWidth="1"/>
    <col min="4606" max="4606" width="23.5" style="494" customWidth="1"/>
    <col min="4607" max="4856" width="24.5" style="494"/>
    <col min="4857" max="4857" width="6.875" style="494" customWidth="1"/>
    <col min="4858" max="4858" width="33" style="494" customWidth="1"/>
    <col min="4859" max="4859" width="5.375" style="494" customWidth="1"/>
    <col min="4860" max="4860" width="23.375" style="494" customWidth="1"/>
    <col min="4861" max="4861" width="17.625" style="494" customWidth="1"/>
    <col min="4862" max="4862" width="23.5" style="494" customWidth="1"/>
    <col min="4863" max="5112" width="24.5" style="494"/>
    <col min="5113" max="5113" width="6.875" style="494" customWidth="1"/>
    <col min="5114" max="5114" width="33" style="494" customWidth="1"/>
    <col min="5115" max="5115" width="5.375" style="494" customWidth="1"/>
    <col min="5116" max="5116" width="23.375" style="494" customWidth="1"/>
    <col min="5117" max="5117" width="17.625" style="494" customWidth="1"/>
    <col min="5118" max="5118" width="23.5" style="494" customWidth="1"/>
    <col min="5119" max="5368" width="24.5" style="494"/>
    <col min="5369" max="5369" width="6.875" style="494" customWidth="1"/>
    <col min="5370" max="5370" width="33" style="494" customWidth="1"/>
    <col min="5371" max="5371" width="5.375" style="494" customWidth="1"/>
    <col min="5372" max="5372" width="23.375" style="494" customWidth="1"/>
    <col min="5373" max="5373" width="17.625" style="494" customWidth="1"/>
    <col min="5374" max="5374" width="23.5" style="494" customWidth="1"/>
    <col min="5375" max="5624" width="24.5" style="494"/>
    <col min="5625" max="5625" width="6.875" style="494" customWidth="1"/>
    <col min="5626" max="5626" width="33" style="494" customWidth="1"/>
    <col min="5627" max="5627" width="5.375" style="494" customWidth="1"/>
    <col min="5628" max="5628" width="23.375" style="494" customWidth="1"/>
    <col min="5629" max="5629" width="17.625" style="494" customWidth="1"/>
    <col min="5630" max="5630" width="23.5" style="494" customWidth="1"/>
    <col min="5631" max="5880" width="24.5" style="494"/>
    <col min="5881" max="5881" width="6.875" style="494" customWidth="1"/>
    <col min="5882" max="5882" width="33" style="494" customWidth="1"/>
    <col min="5883" max="5883" width="5.375" style="494" customWidth="1"/>
    <col min="5884" max="5884" width="23.375" style="494" customWidth="1"/>
    <col min="5885" max="5885" width="17.625" style="494" customWidth="1"/>
    <col min="5886" max="5886" width="23.5" style="494" customWidth="1"/>
    <col min="5887" max="6136" width="24.5" style="494"/>
    <col min="6137" max="6137" width="6.875" style="494" customWidth="1"/>
    <col min="6138" max="6138" width="33" style="494" customWidth="1"/>
    <col min="6139" max="6139" width="5.375" style="494" customWidth="1"/>
    <col min="6140" max="6140" width="23.375" style="494" customWidth="1"/>
    <col min="6141" max="6141" width="17.625" style="494" customWidth="1"/>
    <col min="6142" max="6142" width="23.5" style="494" customWidth="1"/>
    <col min="6143" max="6392" width="24.5" style="494"/>
    <col min="6393" max="6393" width="6.875" style="494" customWidth="1"/>
    <col min="6394" max="6394" width="33" style="494" customWidth="1"/>
    <col min="6395" max="6395" width="5.375" style="494" customWidth="1"/>
    <col min="6396" max="6396" width="23.375" style="494" customWidth="1"/>
    <col min="6397" max="6397" width="17.625" style="494" customWidth="1"/>
    <col min="6398" max="6398" width="23.5" style="494" customWidth="1"/>
    <col min="6399" max="6648" width="24.5" style="494"/>
    <col min="6649" max="6649" width="6.875" style="494" customWidth="1"/>
    <col min="6650" max="6650" width="33" style="494" customWidth="1"/>
    <col min="6651" max="6651" width="5.375" style="494" customWidth="1"/>
    <col min="6652" max="6652" width="23.375" style="494" customWidth="1"/>
    <col min="6653" max="6653" width="17.625" style="494" customWidth="1"/>
    <col min="6654" max="6654" width="23.5" style="494" customWidth="1"/>
    <col min="6655" max="6904" width="24.5" style="494"/>
    <col min="6905" max="6905" width="6.875" style="494" customWidth="1"/>
    <col min="6906" max="6906" width="33" style="494" customWidth="1"/>
    <col min="6907" max="6907" width="5.375" style="494" customWidth="1"/>
    <col min="6908" max="6908" width="23.375" style="494" customWidth="1"/>
    <col min="6909" max="6909" width="17.625" style="494" customWidth="1"/>
    <col min="6910" max="6910" width="23.5" style="494" customWidth="1"/>
    <col min="6911" max="7160" width="24.5" style="494"/>
    <col min="7161" max="7161" width="6.875" style="494" customWidth="1"/>
    <col min="7162" max="7162" width="33" style="494" customWidth="1"/>
    <col min="7163" max="7163" width="5.375" style="494" customWidth="1"/>
    <col min="7164" max="7164" width="23.375" style="494" customWidth="1"/>
    <col min="7165" max="7165" width="17.625" style="494" customWidth="1"/>
    <col min="7166" max="7166" width="23.5" style="494" customWidth="1"/>
    <col min="7167" max="7416" width="24.5" style="494"/>
    <col min="7417" max="7417" width="6.875" style="494" customWidth="1"/>
    <col min="7418" max="7418" width="33" style="494" customWidth="1"/>
    <col min="7419" max="7419" width="5.375" style="494" customWidth="1"/>
    <col min="7420" max="7420" width="23.375" style="494" customWidth="1"/>
    <col min="7421" max="7421" width="17.625" style="494" customWidth="1"/>
    <col min="7422" max="7422" width="23.5" style="494" customWidth="1"/>
    <col min="7423" max="7672" width="24.5" style="494"/>
    <col min="7673" max="7673" width="6.875" style="494" customWidth="1"/>
    <col min="7674" max="7674" width="33" style="494" customWidth="1"/>
    <col min="7675" max="7675" width="5.375" style="494" customWidth="1"/>
    <col min="7676" max="7676" width="23.375" style="494" customWidth="1"/>
    <col min="7677" max="7677" width="17.625" style="494" customWidth="1"/>
    <col min="7678" max="7678" width="23.5" style="494" customWidth="1"/>
    <col min="7679" max="7928" width="24.5" style="494"/>
    <col min="7929" max="7929" width="6.875" style="494" customWidth="1"/>
    <col min="7930" max="7930" width="33" style="494" customWidth="1"/>
    <col min="7931" max="7931" width="5.375" style="494" customWidth="1"/>
    <col min="7932" max="7932" width="23.375" style="494" customWidth="1"/>
    <col min="7933" max="7933" width="17.625" style="494" customWidth="1"/>
    <col min="7934" max="7934" width="23.5" style="494" customWidth="1"/>
    <col min="7935" max="8184" width="24.5" style="494"/>
    <col min="8185" max="8185" width="6.875" style="494" customWidth="1"/>
    <col min="8186" max="8186" width="33" style="494" customWidth="1"/>
    <col min="8187" max="8187" width="5.375" style="494" customWidth="1"/>
    <col min="8188" max="8188" width="23.375" style="494" customWidth="1"/>
    <col min="8189" max="8189" width="17.625" style="494" customWidth="1"/>
    <col min="8190" max="8190" width="23.5" style="494" customWidth="1"/>
    <col min="8191" max="8440" width="24.5" style="494"/>
    <col min="8441" max="8441" width="6.875" style="494" customWidth="1"/>
    <col min="8442" max="8442" width="33" style="494" customWidth="1"/>
    <col min="8443" max="8443" width="5.375" style="494" customWidth="1"/>
    <col min="8444" max="8444" width="23.375" style="494" customWidth="1"/>
    <col min="8445" max="8445" width="17.625" style="494" customWidth="1"/>
    <col min="8446" max="8446" width="23.5" style="494" customWidth="1"/>
    <col min="8447" max="8696" width="24.5" style="494"/>
    <col min="8697" max="8697" width="6.875" style="494" customWidth="1"/>
    <col min="8698" max="8698" width="33" style="494" customWidth="1"/>
    <col min="8699" max="8699" width="5.375" style="494" customWidth="1"/>
    <col min="8700" max="8700" width="23.375" style="494" customWidth="1"/>
    <col min="8701" max="8701" width="17.625" style="494" customWidth="1"/>
    <col min="8702" max="8702" width="23.5" style="494" customWidth="1"/>
    <col min="8703" max="8952" width="24.5" style="494"/>
    <col min="8953" max="8953" width="6.875" style="494" customWidth="1"/>
    <col min="8954" max="8954" width="33" style="494" customWidth="1"/>
    <col min="8955" max="8955" width="5.375" style="494" customWidth="1"/>
    <col min="8956" max="8956" width="23.375" style="494" customWidth="1"/>
    <col min="8957" max="8957" width="17.625" style="494" customWidth="1"/>
    <col min="8958" max="8958" width="23.5" style="494" customWidth="1"/>
    <col min="8959" max="9208" width="24.5" style="494"/>
    <col min="9209" max="9209" width="6.875" style="494" customWidth="1"/>
    <col min="9210" max="9210" width="33" style="494" customWidth="1"/>
    <col min="9211" max="9211" width="5.375" style="494" customWidth="1"/>
    <col min="9212" max="9212" width="23.375" style="494" customWidth="1"/>
    <col min="9213" max="9213" width="17.625" style="494" customWidth="1"/>
    <col min="9214" max="9214" width="23.5" style="494" customWidth="1"/>
    <col min="9215" max="9464" width="24.5" style="494"/>
    <col min="9465" max="9465" width="6.875" style="494" customWidth="1"/>
    <col min="9466" max="9466" width="33" style="494" customWidth="1"/>
    <col min="9467" max="9467" width="5.375" style="494" customWidth="1"/>
    <col min="9468" max="9468" width="23.375" style="494" customWidth="1"/>
    <col min="9469" max="9469" width="17.625" style="494" customWidth="1"/>
    <col min="9470" max="9470" width="23.5" style="494" customWidth="1"/>
    <col min="9471" max="9720" width="24.5" style="494"/>
    <col min="9721" max="9721" width="6.875" style="494" customWidth="1"/>
    <col min="9722" max="9722" width="33" style="494" customWidth="1"/>
    <col min="9723" max="9723" width="5.375" style="494" customWidth="1"/>
    <col min="9724" max="9724" width="23.375" style="494" customWidth="1"/>
    <col min="9725" max="9725" width="17.625" style="494" customWidth="1"/>
    <col min="9726" max="9726" width="23.5" style="494" customWidth="1"/>
    <col min="9727" max="9976" width="24.5" style="494"/>
    <col min="9977" max="9977" width="6.875" style="494" customWidth="1"/>
    <col min="9978" max="9978" width="33" style="494" customWidth="1"/>
    <col min="9979" max="9979" width="5.375" style="494" customWidth="1"/>
    <col min="9980" max="9980" width="23.375" style="494" customWidth="1"/>
    <col min="9981" max="9981" width="17.625" style="494" customWidth="1"/>
    <col min="9982" max="9982" width="23.5" style="494" customWidth="1"/>
    <col min="9983" max="10232" width="24.5" style="494"/>
    <col min="10233" max="10233" width="6.875" style="494" customWidth="1"/>
    <col min="10234" max="10234" width="33" style="494" customWidth="1"/>
    <col min="10235" max="10235" width="5.375" style="494" customWidth="1"/>
    <col min="10236" max="10236" width="23.375" style="494" customWidth="1"/>
    <col min="10237" max="10237" width="17.625" style="494" customWidth="1"/>
    <col min="10238" max="10238" width="23.5" style="494" customWidth="1"/>
    <col min="10239" max="10488" width="24.5" style="494"/>
    <col min="10489" max="10489" width="6.875" style="494" customWidth="1"/>
    <col min="10490" max="10490" width="33" style="494" customWidth="1"/>
    <col min="10491" max="10491" width="5.375" style="494" customWidth="1"/>
    <col min="10492" max="10492" width="23.375" style="494" customWidth="1"/>
    <col min="10493" max="10493" width="17.625" style="494" customWidth="1"/>
    <col min="10494" max="10494" width="23.5" style="494" customWidth="1"/>
    <col min="10495" max="10744" width="24.5" style="494"/>
    <col min="10745" max="10745" width="6.875" style="494" customWidth="1"/>
    <col min="10746" max="10746" width="33" style="494" customWidth="1"/>
    <col min="10747" max="10747" width="5.375" style="494" customWidth="1"/>
    <col min="10748" max="10748" width="23.375" style="494" customWidth="1"/>
    <col min="10749" max="10749" width="17.625" style="494" customWidth="1"/>
    <col min="10750" max="10750" width="23.5" style="494" customWidth="1"/>
    <col min="10751" max="11000" width="24.5" style="494"/>
    <col min="11001" max="11001" width="6.875" style="494" customWidth="1"/>
    <col min="11002" max="11002" width="33" style="494" customWidth="1"/>
    <col min="11003" max="11003" width="5.375" style="494" customWidth="1"/>
    <col min="11004" max="11004" width="23.375" style="494" customWidth="1"/>
    <col min="11005" max="11005" width="17.625" style="494" customWidth="1"/>
    <col min="11006" max="11006" width="23.5" style="494" customWidth="1"/>
    <col min="11007" max="11256" width="24.5" style="494"/>
    <col min="11257" max="11257" width="6.875" style="494" customWidth="1"/>
    <col min="11258" max="11258" width="33" style="494" customWidth="1"/>
    <col min="11259" max="11259" width="5.375" style="494" customWidth="1"/>
    <col min="11260" max="11260" width="23.375" style="494" customWidth="1"/>
    <col min="11261" max="11261" width="17.625" style="494" customWidth="1"/>
    <col min="11262" max="11262" width="23.5" style="494" customWidth="1"/>
    <col min="11263" max="11512" width="24.5" style="494"/>
    <col min="11513" max="11513" width="6.875" style="494" customWidth="1"/>
    <col min="11514" max="11514" width="33" style="494" customWidth="1"/>
    <col min="11515" max="11515" width="5.375" style="494" customWidth="1"/>
    <col min="11516" max="11516" width="23.375" style="494" customWidth="1"/>
    <col min="11517" max="11517" width="17.625" style="494" customWidth="1"/>
    <col min="11518" max="11518" width="23.5" style="494" customWidth="1"/>
    <col min="11519" max="11768" width="24.5" style="494"/>
    <col min="11769" max="11769" width="6.875" style="494" customWidth="1"/>
    <col min="11770" max="11770" width="33" style="494" customWidth="1"/>
    <col min="11771" max="11771" width="5.375" style="494" customWidth="1"/>
    <col min="11772" max="11772" width="23.375" style="494" customWidth="1"/>
    <col min="11773" max="11773" width="17.625" style="494" customWidth="1"/>
    <col min="11774" max="11774" width="23.5" style="494" customWidth="1"/>
    <col min="11775" max="12024" width="24.5" style="494"/>
    <col min="12025" max="12025" width="6.875" style="494" customWidth="1"/>
    <col min="12026" max="12026" width="33" style="494" customWidth="1"/>
    <col min="12027" max="12027" width="5.375" style="494" customWidth="1"/>
    <col min="12028" max="12028" width="23.375" style="494" customWidth="1"/>
    <col min="12029" max="12029" width="17.625" style="494" customWidth="1"/>
    <col min="12030" max="12030" width="23.5" style="494" customWidth="1"/>
    <col min="12031" max="12280" width="24.5" style="494"/>
    <col min="12281" max="12281" width="6.875" style="494" customWidth="1"/>
    <col min="12282" max="12282" width="33" style="494" customWidth="1"/>
    <col min="12283" max="12283" width="5.375" style="494" customWidth="1"/>
    <col min="12284" max="12284" width="23.375" style="494" customWidth="1"/>
    <col min="12285" max="12285" width="17.625" style="494" customWidth="1"/>
    <col min="12286" max="12286" width="23.5" style="494" customWidth="1"/>
    <col min="12287" max="12536" width="24.5" style="494"/>
    <col min="12537" max="12537" width="6.875" style="494" customWidth="1"/>
    <col min="12538" max="12538" width="33" style="494" customWidth="1"/>
    <col min="12539" max="12539" width="5.375" style="494" customWidth="1"/>
    <col min="12540" max="12540" width="23.375" style="494" customWidth="1"/>
    <col min="12541" max="12541" width="17.625" style="494" customWidth="1"/>
    <col min="12542" max="12542" width="23.5" style="494" customWidth="1"/>
    <col min="12543" max="12792" width="24.5" style="494"/>
    <col min="12793" max="12793" width="6.875" style="494" customWidth="1"/>
    <col min="12794" max="12794" width="33" style="494" customWidth="1"/>
    <col min="12795" max="12795" width="5.375" style="494" customWidth="1"/>
    <col min="12796" max="12796" width="23.375" style="494" customWidth="1"/>
    <col min="12797" max="12797" width="17.625" style="494" customWidth="1"/>
    <col min="12798" max="12798" width="23.5" style="494" customWidth="1"/>
    <col min="12799" max="13048" width="24.5" style="494"/>
    <col min="13049" max="13049" width="6.875" style="494" customWidth="1"/>
    <col min="13050" max="13050" width="33" style="494" customWidth="1"/>
    <col min="13051" max="13051" width="5.375" style="494" customWidth="1"/>
    <col min="13052" max="13052" width="23.375" style="494" customWidth="1"/>
    <col min="13053" max="13053" width="17.625" style="494" customWidth="1"/>
    <col min="13054" max="13054" width="23.5" style="494" customWidth="1"/>
    <col min="13055" max="13304" width="24.5" style="494"/>
    <col min="13305" max="13305" width="6.875" style="494" customWidth="1"/>
    <col min="13306" max="13306" width="33" style="494" customWidth="1"/>
    <col min="13307" max="13307" width="5.375" style="494" customWidth="1"/>
    <col min="13308" max="13308" width="23.375" style="494" customWidth="1"/>
    <col min="13309" max="13309" width="17.625" style="494" customWidth="1"/>
    <col min="13310" max="13310" width="23.5" style="494" customWidth="1"/>
    <col min="13311" max="13560" width="24.5" style="494"/>
    <col min="13561" max="13561" width="6.875" style="494" customWidth="1"/>
    <col min="13562" max="13562" width="33" style="494" customWidth="1"/>
    <col min="13563" max="13563" width="5.375" style="494" customWidth="1"/>
    <col min="13564" max="13564" width="23.375" style="494" customWidth="1"/>
    <col min="13565" max="13565" width="17.625" style="494" customWidth="1"/>
    <col min="13566" max="13566" width="23.5" style="494" customWidth="1"/>
    <col min="13567" max="13816" width="24.5" style="494"/>
    <col min="13817" max="13817" width="6.875" style="494" customWidth="1"/>
    <col min="13818" max="13818" width="33" style="494" customWidth="1"/>
    <col min="13819" max="13819" width="5.375" style="494" customWidth="1"/>
    <col min="13820" max="13820" width="23.375" style="494" customWidth="1"/>
    <col min="13821" max="13821" width="17.625" style="494" customWidth="1"/>
    <col min="13822" max="13822" width="23.5" style="494" customWidth="1"/>
    <col min="13823" max="14072" width="24.5" style="494"/>
    <col min="14073" max="14073" width="6.875" style="494" customWidth="1"/>
    <col min="14074" max="14074" width="33" style="494" customWidth="1"/>
    <col min="14075" max="14075" width="5.375" style="494" customWidth="1"/>
    <col min="14076" max="14076" width="23.375" style="494" customWidth="1"/>
    <col min="14077" max="14077" width="17.625" style="494" customWidth="1"/>
    <col min="14078" max="14078" width="23.5" style="494" customWidth="1"/>
    <col min="14079" max="14328" width="24.5" style="494"/>
    <col min="14329" max="14329" width="6.875" style="494" customWidth="1"/>
    <col min="14330" max="14330" width="33" style="494" customWidth="1"/>
    <col min="14331" max="14331" width="5.375" style="494" customWidth="1"/>
    <col min="14332" max="14332" width="23.375" style="494" customWidth="1"/>
    <col min="14333" max="14333" width="17.625" style="494" customWidth="1"/>
    <col min="14334" max="14334" width="23.5" style="494" customWidth="1"/>
    <col min="14335" max="14584" width="24.5" style="494"/>
    <col min="14585" max="14585" width="6.875" style="494" customWidth="1"/>
    <col min="14586" max="14586" width="33" style="494" customWidth="1"/>
    <col min="14587" max="14587" width="5.375" style="494" customWidth="1"/>
    <col min="14588" max="14588" width="23.375" style="494" customWidth="1"/>
    <col min="14589" max="14589" width="17.625" style="494" customWidth="1"/>
    <col min="14590" max="14590" width="23.5" style="494" customWidth="1"/>
    <col min="14591" max="14840" width="24.5" style="494"/>
    <col min="14841" max="14841" width="6.875" style="494" customWidth="1"/>
    <col min="14842" max="14842" width="33" style="494" customWidth="1"/>
    <col min="14843" max="14843" width="5.375" style="494" customWidth="1"/>
    <col min="14844" max="14844" width="23.375" style="494" customWidth="1"/>
    <col min="14845" max="14845" width="17.625" style="494" customWidth="1"/>
    <col min="14846" max="14846" width="23.5" style="494" customWidth="1"/>
    <col min="14847" max="15096" width="24.5" style="494"/>
    <col min="15097" max="15097" width="6.875" style="494" customWidth="1"/>
    <col min="15098" max="15098" width="33" style="494" customWidth="1"/>
    <col min="15099" max="15099" width="5.375" style="494" customWidth="1"/>
    <col min="15100" max="15100" width="23.375" style="494" customWidth="1"/>
    <col min="15101" max="15101" width="17.625" style="494" customWidth="1"/>
    <col min="15102" max="15102" width="23.5" style="494" customWidth="1"/>
    <col min="15103" max="15352" width="24.5" style="494"/>
    <col min="15353" max="15353" width="6.875" style="494" customWidth="1"/>
    <col min="15354" max="15354" width="33" style="494" customWidth="1"/>
    <col min="15355" max="15355" width="5.375" style="494" customWidth="1"/>
    <col min="15356" max="15356" width="23.375" style="494" customWidth="1"/>
    <col min="15357" max="15357" width="17.625" style="494" customWidth="1"/>
    <col min="15358" max="15358" width="23.5" style="494" customWidth="1"/>
    <col min="15359" max="15608" width="24.5" style="494"/>
    <col min="15609" max="15609" width="6.875" style="494" customWidth="1"/>
    <col min="15610" max="15610" width="33" style="494" customWidth="1"/>
    <col min="15611" max="15611" width="5.375" style="494" customWidth="1"/>
    <col min="15612" max="15612" width="23.375" style="494" customWidth="1"/>
    <col min="15613" max="15613" width="17.625" style="494" customWidth="1"/>
    <col min="15614" max="15614" width="23.5" style="494" customWidth="1"/>
    <col min="15615" max="15864" width="24.5" style="494"/>
    <col min="15865" max="15865" width="6.875" style="494" customWidth="1"/>
    <col min="15866" max="15866" width="33" style="494" customWidth="1"/>
    <col min="15867" max="15867" width="5.375" style="494" customWidth="1"/>
    <col min="15868" max="15868" width="23.375" style="494" customWidth="1"/>
    <col min="15869" max="15869" width="17.625" style="494" customWidth="1"/>
    <col min="15870" max="15870" width="23.5" style="494" customWidth="1"/>
    <col min="15871" max="16120" width="24.5" style="494"/>
    <col min="16121" max="16121" width="6.875" style="494" customWidth="1"/>
    <col min="16122" max="16122" width="33" style="494" customWidth="1"/>
    <col min="16123" max="16123" width="5.375" style="494" customWidth="1"/>
    <col min="16124" max="16124" width="23.375" style="494" customWidth="1"/>
    <col min="16125" max="16125" width="17.625" style="494" customWidth="1"/>
    <col min="16126" max="16126" width="23.5" style="494" customWidth="1"/>
    <col min="16127" max="16384" width="24.5" style="494"/>
  </cols>
  <sheetData>
    <row r="1" spans="1:11" s="489" customFormat="1" ht="19.5">
      <c r="A1" s="1376" t="s">
        <v>1172</v>
      </c>
      <c r="B1" s="1377"/>
      <c r="C1" s="1378"/>
      <c r="D1" s="1441" t="s">
        <v>137</v>
      </c>
      <c r="E1" s="1442"/>
      <c r="F1" s="1442"/>
      <c r="G1" s="1442"/>
      <c r="H1" s="1442"/>
      <c r="I1" s="1442"/>
      <c r="J1" s="1442"/>
      <c r="K1" s="1443"/>
    </row>
    <row r="2" spans="1:11" s="489" customFormat="1">
      <c r="A2" s="1379"/>
      <c r="B2" s="1380"/>
      <c r="C2" s="1381"/>
      <c r="D2" s="1444" t="s">
        <v>138</v>
      </c>
      <c r="E2" s="1445"/>
      <c r="F2" s="1445"/>
      <c r="G2" s="1445"/>
      <c r="H2" s="1445"/>
      <c r="I2" s="1445"/>
      <c r="J2" s="1445"/>
      <c r="K2" s="1446"/>
    </row>
    <row r="3" spans="1:11" s="489" customFormat="1">
      <c r="A3" s="1379"/>
      <c r="B3" s="1380"/>
      <c r="C3" s="1381"/>
      <c r="D3" s="1444" t="s">
        <v>1170</v>
      </c>
      <c r="E3" s="1445"/>
      <c r="F3" s="1445"/>
      <c r="G3" s="1445"/>
      <c r="H3" s="1445"/>
      <c r="I3" s="1445"/>
      <c r="J3" s="1445"/>
      <c r="K3" s="1446"/>
    </row>
    <row r="4" spans="1:11" s="489" customFormat="1">
      <c r="A4" s="1382"/>
      <c r="B4" s="1383"/>
      <c r="C4" s="1384"/>
      <c r="D4" s="1444" t="s">
        <v>1173</v>
      </c>
      <c r="E4" s="1445"/>
      <c r="F4" s="1445"/>
      <c r="G4" s="1445"/>
      <c r="H4" s="1445"/>
      <c r="I4" s="1445"/>
      <c r="J4" s="1445"/>
      <c r="K4" s="1446"/>
    </row>
    <row r="5" spans="1:11" s="489" customFormat="1" ht="45">
      <c r="A5" s="490"/>
      <c r="B5" s="490"/>
      <c r="C5" s="657" t="s">
        <v>139</v>
      </c>
      <c r="D5" s="1447"/>
      <c r="E5" s="1448"/>
      <c r="F5" s="1448"/>
      <c r="G5" s="1448"/>
      <c r="H5" s="1448"/>
      <c r="I5" s="1448"/>
      <c r="J5" s="1448"/>
      <c r="K5" s="1449"/>
    </row>
    <row r="6" spans="1:11" s="489" customFormat="1">
      <c r="A6" s="1450"/>
      <c r="B6" s="1450"/>
      <c r="C6" s="1450"/>
      <c r="D6" s="1444" t="s">
        <v>140</v>
      </c>
      <c r="E6" s="1445"/>
      <c r="F6" s="1445"/>
      <c r="G6" s="1445"/>
      <c r="H6" s="1445"/>
      <c r="I6" s="1445"/>
      <c r="J6" s="1445"/>
      <c r="K6" s="1446"/>
    </row>
    <row r="7" spans="1:11" s="489" customFormat="1">
      <c r="A7" s="1409" t="s">
        <v>118</v>
      </c>
      <c r="B7" s="1451" t="s">
        <v>141</v>
      </c>
      <c r="C7" s="1451"/>
      <c r="D7" s="1452"/>
      <c r="E7" s="1453"/>
      <c r="F7" s="1454"/>
      <c r="G7" s="1410" t="s">
        <v>142</v>
      </c>
      <c r="H7" s="1410"/>
      <c r="I7" s="1410"/>
      <c r="J7" s="1410"/>
      <c r="K7" s="1410"/>
    </row>
    <row r="8" spans="1:11" s="489" customFormat="1">
      <c r="A8" s="1409"/>
      <c r="B8" s="1409" t="s">
        <v>143</v>
      </c>
      <c r="C8" s="1412" t="s">
        <v>144</v>
      </c>
      <c r="D8" s="1391" t="s">
        <v>145</v>
      </c>
      <c r="E8" s="1391"/>
      <c r="F8" s="1391"/>
      <c r="G8" s="1372" t="s">
        <v>146</v>
      </c>
      <c r="H8" s="1410" t="s">
        <v>147</v>
      </c>
      <c r="I8" s="1410"/>
      <c r="J8" s="1411" t="s">
        <v>148</v>
      </c>
      <c r="K8" s="1372" t="s">
        <v>149</v>
      </c>
    </row>
    <row r="9" spans="1:11" ht="45">
      <c r="A9" s="1409"/>
      <c r="B9" s="1409"/>
      <c r="C9" s="1412"/>
      <c r="D9" s="1391"/>
      <c r="E9" s="1391"/>
      <c r="F9" s="1391"/>
      <c r="G9" s="1372"/>
      <c r="H9" s="492" t="s">
        <v>150</v>
      </c>
      <c r="I9" s="492" t="s">
        <v>151</v>
      </c>
      <c r="J9" s="1411"/>
      <c r="K9" s="1372"/>
    </row>
    <row r="10" spans="1:11">
      <c r="A10" s="495">
        <v>1</v>
      </c>
      <c r="B10" s="495">
        <v>2</v>
      </c>
      <c r="C10" s="658">
        <v>3</v>
      </c>
      <c r="D10" s="1432">
        <v>4</v>
      </c>
      <c r="E10" s="1433"/>
      <c r="F10" s="1434"/>
      <c r="G10" s="495">
        <v>5</v>
      </c>
      <c r="H10" s="495" t="s">
        <v>152</v>
      </c>
      <c r="I10" s="495" t="s">
        <v>153</v>
      </c>
      <c r="J10" s="495" t="s">
        <v>154</v>
      </c>
      <c r="K10" s="495" t="s">
        <v>155</v>
      </c>
    </row>
    <row r="11" spans="1:11">
      <c r="A11" s="497" t="s">
        <v>156</v>
      </c>
      <c r="B11" s="498" t="s">
        <v>157</v>
      </c>
      <c r="C11" s="659"/>
      <c r="D11" s="1435"/>
      <c r="E11" s="1436"/>
      <c r="F11" s="1437"/>
      <c r="G11" s="660"/>
      <c r="H11" s="660"/>
      <c r="I11" s="660"/>
      <c r="J11" s="660"/>
      <c r="K11" s="660"/>
    </row>
    <row r="12" spans="1:11">
      <c r="A12" s="492">
        <v>1</v>
      </c>
      <c r="B12" s="661" t="s">
        <v>158</v>
      </c>
      <c r="C12" s="662"/>
      <c r="D12" s="1438"/>
      <c r="E12" s="1439"/>
      <c r="F12" s="1440"/>
      <c r="G12" s="663"/>
      <c r="H12" s="664"/>
      <c r="I12" s="664"/>
      <c r="J12" s="664"/>
      <c r="K12" s="664"/>
    </row>
    <row r="13" spans="1:11" ht="30">
      <c r="A13" s="611">
        <v>1.1000000000000001</v>
      </c>
      <c r="B13" s="581" t="s">
        <v>1199</v>
      </c>
      <c r="C13" s="621" t="s">
        <v>159</v>
      </c>
      <c r="D13" s="1401">
        <v>150000</v>
      </c>
      <c r="E13" s="1402"/>
      <c r="F13" s="1403"/>
      <c r="G13" s="502">
        <v>5</v>
      </c>
      <c r="H13" s="502">
        <f t="shared" ref="H13:H19" si="0">G13*9%</f>
        <v>0.44999999999999996</v>
      </c>
      <c r="I13" s="502">
        <f t="shared" ref="I13:I19" si="1">G13*9%</f>
        <v>0.44999999999999996</v>
      </c>
      <c r="J13" s="502">
        <f t="shared" ref="J13:J19" si="2">I13+H13+G13</f>
        <v>5.9</v>
      </c>
      <c r="K13" s="502">
        <f>J13*D13</f>
        <v>885000</v>
      </c>
    </row>
    <row r="14" spans="1:11" ht="60">
      <c r="A14" s="611">
        <v>1.2</v>
      </c>
      <c r="B14" s="581" t="s">
        <v>1200</v>
      </c>
      <c r="C14" s="621" t="s">
        <v>160</v>
      </c>
      <c r="D14" s="1401">
        <v>7</v>
      </c>
      <c r="E14" s="1402"/>
      <c r="F14" s="1403"/>
      <c r="G14" s="502">
        <v>22595</v>
      </c>
      <c r="H14" s="502">
        <f t="shared" si="0"/>
        <v>2033.55</v>
      </c>
      <c r="I14" s="502">
        <f t="shared" si="1"/>
        <v>2033.55</v>
      </c>
      <c r="J14" s="502">
        <f t="shared" si="2"/>
        <v>26662.1</v>
      </c>
      <c r="K14" s="502">
        <f>J14*D14</f>
        <v>186634.69999999998</v>
      </c>
    </row>
    <row r="15" spans="1:11" ht="105">
      <c r="A15" s="665">
        <v>2</v>
      </c>
      <c r="B15" s="666" t="s">
        <v>161</v>
      </c>
      <c r="C15" s="667"/>
      <c r="D15" s="1404"/>
      <c r="E15" s="1405"/>
      <c r="F15" s="1406"/>
      <c r="G15" s="339"/>
      <c r="H15" s="668"/>
      <c r="I15" s="669"/>
      <c r="J15" s="670"/>
      <c r="K15" s="671"/>
    </row>
    <row r="16" spans="1:11">
      <c r="A16" s="672" t="s">
        <v>162</v>
      </c>
      <c r="B16" s="598" t="s">
        <v>163</v>
      </c>
      <c r="C16" s="673" t="s">
        <v>164</v>
      </c>
      <c r="D16" s="1401">
        <v>12500</v>
      </c>
      <c r="E16" s="1402"/>
      <c r="F16" s="1403"/>
      <c r="G16" s="814">
        <v>136</v>
      </c>
      <c r="H16" s="502">
        <f t="shared" si="0"/>
        <v>12.24</v>
      </c>
      <c r="I16" s="502">
        <f t="shared" si="1"/>
        <v>12.24</v>
      </c>
      <c r="J16" s="502">
        <f t="shared" si="2"/>
        <v>160.47999999999999</v>
      </c>
      <c r="K16" s="502">
        <f t="shared" ref="K16:K33" si="3">J16*D16</f>
        <v>2005999.9999999998</v>
      </c>
    </row>
    <row r="17" spans="1:11">
      <c r="A17" s="672" t="s">
        <v>165</v>
      </c>
      <c r="B17" s="598" t="s">
        <v>166</v>
      </c>
      <c r="C17" s="673" t="s">
        <v>164</v>
      </c>
      <c r="D17" s="1401">
        <v>3200</v>
      </c>
      <c r="E17" s="1402"/>
      <c r="F17" s="1403"/>
      <c r="G17" s="502">
        <v>192</v>
      </c>
      <c r="H17" s="502">
        <f t="shared" si="0"/>
        <v>17.28</v>
      </c>
      <c r="I17" s="502">
        <f t="shared" si="1"/>
        <v>17.28</v>
      </c>
      <c r="J17" s="502">
        <f t="shared" si="2"/>
        <v>226.56</v>
      </c>
      <c r="K17" s="502">
        <f t="shared" si="3"/>
        <v>724992</v>
      </c>
    </row>
    <row r="18" spans="1:11">
      <c r="A18" s="672" t="s">
        <v>167</v>
      </c>
      <c r="B18" s="598" t="s">
        <v>168</v>
      </c>
      <c r="C18" s="673" t="s">
        <v>164</v>
      </c>
      <c r="D18" s="1401">
        <v>3200</v>
      </c>
      <c r="E18" s="1402"/>
      <c r="F18" s="1403"/>
      <c r="G18" s="502">
        <v>395</v>
      </c>
      <c r="H18" s="502">
        <f t="shared" si="0"/>
        <v>35.549999999999997</v>
      </c>
      <c r="I18" s="502">
        <f t="shared" si="1"/>
        <v>35.549999999999997</v>
      </c>
      <c r="J18" s="502">
        <f t="shared" si="2"/>
        <v>466.1</v>
      </c>
      <c r="K18" s="502">
        <f t="shared" si="3"/>
        <v>1491520</v>
      </c>
    </row>
    <row r="19" spans="1:11">
      <c r="A19" s="672" t="s">
        <v>169</v>
      </c>
      <c r="B19" s="598" t="s">
        <v>170</v>
      </c>
      <c r="C19" s="673" t="s">
        <v>164</v>
      </c>
      <c r="D19" s="1401">
        <v>5500</v>
      </c>
      <c r="E19" s="1402"/>
      <c r="F19" s="1403"/>
      <c r="G19" s="502">
        <v>621</v>
      </c>
      <c r="H19" s="502">
        <f t="shared" si="0"/>
        <v>55.89</v>
      </c>
      <c r="I19" s="502">
        <f t="shared" si="1"/>
        <v>55.89</v>
      </c>
      <c r="J19" s="502">
        <f t="shared" si="2"/>
        <v>732.78</v>
      </c>
      <c r="K19" s="502">
        <f t="shared" si="3"/>
        <v>4030290</v>
      </c>
    </row>
    <row r="20" spans="1:11" ht="180">
      <c r="A20" s="672" t="s">
        <v>125</v>
      </c>
      <c r="B20" s="598" t="s">
        <v>171</v>
      </c>
      <c r="C20" s="667"/>
      <c r="D20" s="1404"/>
      <c r="E20" s="1405"/>
      <c r="F20" s="1406"/>
      <c r="G20" s="339"/>
      <c r="H20" s="668"/>
      <c r="I20" s="669"/>
      <c r="J20" s="670"/>
      <c r="K20" s="674"/>
    </row>
    <row r="21" spans="1:11" ht="120">
      <c r="A21" s="672" t="s">
        <v>172</v>
      </c>
      <c r="B21" s="581" t="s">
        <v>1201</v>
      </c>
      <c r="C21" s="673" t="s">
        <v>164</v>
      </c>
      <c r="D21" s="1401">
        <v>900</v>
      </c>
      <c r="E21" s="1402"/>
      <c r="F21" s="1403"/>
      <c r="G21" s="814">
        <v>5646</v>
      </c>
      <c r="H21" s="502">
        <f t="shared" ref="H21:H23" si="4">G21*9%</f>
        <v>508.14</v>
      </c>
      <c r="I21" s="502">
        <f t="shared" ref="I21:I23" si="5">G21*9%</f>
        <v>508.14</v>
      </c>
      <c r="J21" s="502">
        <f t="shared" ref="J21:J23" si="6">I21+H21+G21</f>
        <v>6662.28</v>
      </c>
      <c r="K21" s="502">
        <f t="shared" si="3"/>
        <v>5996052</v>
      </c>
    </row>
    <row r="22" spans="1:11" ht="90">
      <c r="A22" s="672" t="s">
        <v>173</v>
      </c>
      <c r="B22" s="598" t="s">
        <v>1202</v>
      </c>
      <c r="C22" s="673" t="s">
        <v>164</v>
      </c>
      <c r="D22" s="1401">
        <v>8000</v>
      </c>
      <c r="E22" s="1402"/>
      <c r="F22" s="1403"/>
      <c r="G22" s="814">
        <v>7002</v>
      </c>
      <c r="H22" s="502">
        <f t="shared" si="4"/>
        <v>630.17999999999995</v>
      </c>
      <c r="I22" s="502">
        <f t="shared" si="5"/>
        <v>630.17999999999995</v>
      </c>
      <c r="J22" s="502">
        <f t="shared" si="6"/>
        <v>8262.36</v>
      </c>
      <c r="K22" s="502">
        <f t="shared" si="3"/>
        <v>66098880.000000007</v>
      </c>
    </row>
    <row r="23" spans="1:11" ht="60">
      <c r="A23" s="672" t="s">
        <v>174</v>
      </c>
      <c r="B23" s="598" t="s">
        <v>175</v>
      </c>
      <c r="C23" s="673" t="s">
        <v>176</v>
      </c>
      <c r="D23" s="1401">
        <v>250</v>
      </c>
      <c r="E23" s="1402"/>
      <c r="F23" s="1403"/>
      <c r="G23" s="814">
        <v>72149</v>
      </c>
      <c r="H23" s="502">
        <f t="shared" si="4"/>
        <v>6493.41</v>
      </c>
      <c r="I23" s="502">
        <f t="shared" si="5"/>
        <v>6493.41</v>
      </c>
      <c r="J23" s="502">
        <f t="shared" si="6"/>
        <v>85135.82</v>
      </c>
      <c r="K23" s="502">
        <f t="shared" si="3"/>
        <v>21283955</v>
      </c>
    </row>
    <row r="24" spans="1:11" ht="180">
      <c r="A24" s="611">
        <v>4</v>
      </c>
      <c r="B24" s="581" t="s">
        <v>1203</v>
      </c>
      <c r="C24" s="675"/>
      <c r="D24" s="1404"/>
      <c r="E24" s="1405"/>
      <c r="F24" s="1406"/>
      <c r="G24" s="340"/>
      <c r="H24" s="670"/>
      <c r="I24" s="670"/>
      <c r="J24" s="670"/>
      <c r="K24" s="670"/>
    </row>
    <row r="25" spans="1:11" ht="30">
      <c r="A25" s="676" t="s">
        <v>177</v>
      </c>
      <c r="B25" s="581" t="s">
        <v>1204</v>
      </c>
      <c r="C25" s="662"/>
      <c r="D25" s="1404"/>
      <c r="E25" s="1405"/>
      <c r="F25" s="1406"/>
      <c r="G25" s="340"/>
      <c r="H25" s="664"/>
      <c r="I25" s="664"/>
      <c r="J25" s="664"/>
      <c r="K25" s="674"/>
    </row>
    <row r="26" spans="1:11" s="624" customFormat="1">
      <c r="A26" s="676" t="s">
        <v>178</v>
      </c>
      <c r="B26" s="598" t="s">
        <v>179</v>
      </c>
      <c r="C26" s="677" t="s">
        <v>164</v>
      </c>
      <c r="D26" s="1401">
        <f>20000*0.6</f>
        <v>12000</v>
      </c>
      <c r="E26" s="1402"/>
      <c r="F26" s="1403"/>
      <c r="G26" s="502">
        <v>136</v>
      </c>
      <c r="H26" s="502">
        <f t="shared" ref="H26:H29" si="7">G26*9%</f>
        <v>12.24</v>
      </c>
      <c r="I26" s="502">
        <f t="shared" ref="I26:I29" si="8">G26*9%</f>
        <v>12.24</v>
      </c>
      <c r="J26" s="502">
        <f t="shared" ref="J26:J29" si="9">I26+H26+G26</f>
        <v>160.47999999999999</v>
      </c>
      <c r="K26" s="502">
        <f t="shared" si="3"/>
        <v>1925759.9999999998</v>
      </c>
    </row>
    <row r="27" spans="1:11" s="624" customFormat="1">
      <c r="A27" s="676" t="s">
        <v>180</v>
      </c>
      <c r="B27" s="598" t="s">
        <v>181</v>
      </c>
      <c r="C27" s="677" t="s">
        <v>164</v>
      </c>
      <c r="D27" s="1401">
        <f>20000*0.25</f>
        <v>5000</v>
      </c>
      <c r="E27" s="1402"/>
      <c r="F27" s="1403"/>
      <c r="G27" s="502">
        <v>192</v>
      </c>
      <c r="H27" s="502">
        <f t="shared" si="7"/>
        <v>17.28</v>
      </c>
      <c r="I27" s="502">
        <f t="shared" si="8"/>
        <v>17.28</v>
      </c>
      <c r="J27" s="502">
        <f t="shared" si="9"/>
        <v>226.56</v>
      </c>
      <c r="K27" s="502">
        <f t="shared" si="3"/>
        <v>1132800</v>
      </c>
    </row>
    <row r="28" spans="1:11" s="624" customFormat="1">
      <c r="A28" s="676" t="s">
        <v>182</v>
      </c>
      <c r="B28" s="598" t="s">
        <v>183</v>
      </c>
      <c r="C28" s="677" t="s">
        <v>164</v>
      </c>
      <c r="D28" s="1401">
        <f>20000*0.15</f>
        <v>3000</v>
      </c>
      <c r="E28" s="1402"/>
      <c r="F28" s="1403"/>
      <c r="G28" s="502">
        <v>395</v>
      </c>
      <c r="H28" s="502">
        <f t="shared" si="7"/>
        <v>35.549999999999997</v>
      </c>
      <c r="I28" s="502">
        <f t="shared" si="8"/>
        <v>35.549999999999997</v>
      </c>
      <c r="J28" s="502">
        <f t="shared" si="9"/>
        <v>466.1</v>
      </c>
      <c r="K28" s="502">
        <f t="shared" si="3"/>
        <v>1398300</v>
      </c>
    </row>
    <row r="29" spans="1:11" s="624" customFormat="1">
      <c r="A29" s="676" t="s">
        <v>184</v>
      </c>
      <c r="B29" s="598" t="s">
        <v>185</v>
      </c>
      <c r="C29" s="677" t="s">
        <v>164</v>
      </c>
      <c r="D29" s="1401">
        <v>0</v>
      </c>
      <c r="E29" s="1402"/>
      <c r="F29" s="1403"/>
      <c r="G29" s="502">
        <v>986</v>
      </c>
      <c r="H29" s="502">
        <f t="shared" si="7"/>
        <v>88.74</v>
      </c>
      <c r="I29" s="502">
        <f t="shared" si="8"/>
        <v>88.74</v>
      </c>
      <c r="J29" s="502">
        <f t="shared" si="9"/>
        <v>1163.48</v>
      </c>
      <c r="K29" s="502">
        <f t="shared" si="3"/>
        <v>0</v>
      </c>
    </row>
    <row r="30" spans="1:11" s="624" customFormat="1" ht="30">
      <c r="A30" s="676" t="s">
        <v>186</v>
      </c>
      <c r="B30" s="581" t="s">
        <v>1205</v>
      </c>
      <c r="C30" s="675"/>
      <c r="D30" s="1404"/>
      <c r="E30" s="1405"/>
      <c r="F30" s="1406"/>
      <c r="G30" s="341"/>
      <c r="H30" s="664"/>
      <c r="I30" s="664"/>
      <c r="J30" s="664"/>
      <c r="K30" s="674"/>
    </row>
    <row r="31" spans="1:11" s="624" customFormat="1">
      <c r="A31" s="676" t="s">
        <v>187</v>
      </c>
      <c r="B31" s="598" t="s">
        <v>188</v>
      </c>
      <c r="C31" s="677" t="s">
        <v>164</v>
      </c>
      <c r="D31" s="1401">
        <v>0</v>
      </c>
      <c r="E31" s="1402"/>
      <c r="F31" s="1403"/>
      <c r="G31" s="502">
        <v>282</v>
      </c>
      <c r="H31" s="502">
        <f t="shared" ref="H31:H33" si="10">G31*9%</f>
        <v>25.38</v>
      </c>
      <c r="I31" s="502">
        <f t="shared" ref="I31:I33" si="11">G31*9%</f>
        <v>25.38</v>
      </c>
      <c r="J31" s="502">
        <f t="shared" ref="J31:J33" si="12">I31+H31+G31</f>
        <v>332.76</v>
      </c>
      <c r="K31" s="502">
        <f t="shared" si="3"/>
        <v>0</v>
      </c>
    </row>
    <row r="32" spans="1:11" s="624" customFormat="1">
      <c r="A32" s="676" t="s">
        <v>189</v>
      </c>
      <c r="B32" s="598" t="s">
        <v>190</v>
      </c>
      <c r="C32" s="677" t="s">
        <v>164</v>
      </c>
      <c r="D32" s="1401">
        <v>10000</v>
      </c>
      <c r="E32" s="1402"/>
      <c r="F32" s="1403"/>
      <c r="G32" s="502">
        <v>339</v>
      </c>
      <c r="H32" s="502">
        <f t="shared" si="10"/>
        <v>30.509999999999998</v>
      </c>
      <c r="I32" s="502">
        <f t="shared" si="11"/>
        <v>30.509999999999998</v>
      </c>
      <c r="J32" s="502">
        <f t="shared" si="12"/>
        <v>400.02</v>
      </c>
      <c r="K32" s="502">
        <f t="shared" si="3"/>
        <v>4000200</v>
      </c>
    </row>
    <row r="33" spans="1:11" s="624" customFormat="1">
      <c r="A33" s="676" t="s">
        <v>191</v>
      </c>
      <c r="B33" s="678" t="s">
        <v>192</v>
      </c>
      <c r="C33" s="679" t="s">
        <v>164</v>
      </c>
      <c r="D33" s="1401">
        <v>15000</v>
      </c>
      <c r="E33" s="1402"/>
      <c r="F33" s="1403"/>
      <c r="G33" s="502">
        <v>452</v>
      </c>
      <c r="H33" s="502">
        <f t="shared" si="10"/>
        <v>40.68</v>
      </c>
      <c r="I33" s="502">
        <f t="shared" si="11"/>
        <v>40.68</v>
      </c>
      <c r="J33" s="502">
        <f t="shared" si="12"/>
        <v>533.36</v>
      </c>
      <c r="K33" s="502">
        <f t="shared" si="3"/>
        <v>8000400</v>
      </c>
    </row>
    <row r="34" spans="1:11" s="624" customFormat="1" ht="120">
      <c r="A34" s="680" t="s">
        <v>131</v>
      </c>
      <c r="B34" s="681" t="s">
        <v>1206</v>
      </c>
      <c r="C34" s="682"/>
      <c r="D34" s="1423"/>
      <c r="E34" s="1424"/>
      <c r="F34" s="1425"/>
      <c r="G34" s="342"/>
      <c r="H34" s="683"/>
      <c r="I34" s="683"/>
      <c r="J34" s="683"/>
      <c r="K34" s="683"/>
    </row>
    <row r="35" spans="1:11" s="624" customFormat="1" ht="135">
      <c r="A35" s="684"/>
      <c r="B35" s="685" t="s">
        <v>193</v>
      </c>
      <c r="C35" s="686"/>
      <c r="D35" s="1426"/>
      <c r="E35" s="1427"/>
      <c r="F35" s="1428"/>
      <c r="G35" s="343"/>
      <c r="H35" s="687"/>
      <c r="I35" s="687"/>
      <c r="J35" s="687"/>
      <c r="K35" s="687"/>
    </row>
    <row r="36" spans="1:11" s="624" customFormat="1" ht="120">
      <c r="A36" s="684"/>
      <c r="B36" s="685" t="s">
        <v>194</v>
      </c>
      <c r="C36" s="686"/>
      <c r="D36" s="1426"/>
      <c r="E36" s="1427"/>
      <c r="F36" s="1428"/>
      <c r="G36" s="343"/>
      <c r="H36" s="687"/>
      <c r="I36" s="687"/>
      <c r="J36" s="687"/>
      <c r="K36" s="687"/>
    </row>
    <row r="37" spans="1:11" s="624" customFormat="1" ht="165">
      <c r="A37" s="684"/>
      <c r="B37" s="688" t="s">
        <v>1207</v>
      </c>
      <c r="C37" s="686"/>
      <c r="D37" s="1426"/>
      <c r="E37" s="1427"/>
      <c r="F37" s="1428"/>
      <c r="G37" s="343"/>
      <c r="H37" s="687"/>
      <c r="I37" s="687"/>
      <c r="J37" s="687"/>
      <c r="K37" s="687"/>
    </row>
    <row r="38" spans="1:11" s="624" customFormat="1" ht="90">
      <c r="A38" s="684"/>
      <c r="B38" s="685" t="s">
        <v>1208</v>
      </c>
      <c r="C38" s="686"/>
      <c r="D38" s="1426"/>
      <c r="E38" s="1427"/>
      <c r="F38" s="1428"/>
      <c r="G38" s="343"/>
      <c r="H38" s="687"/>
      <c r="I38" s="687"/>
      <c r="J38" s="687"/>
      <c r="K38" s="687"/>
    </row>
    <row r="39" spans="1:11" s="624" customFormat="1" ht="75">
      <c r="A39" s="689"/>
      <c r="B39" s="690" t="s">
        <v>195</v>
      </c>
      <c r="C39" s="691"/>
      <c r="D39" s="1429"/>
      <c r="E39" s="1430"/>
      <c r="F39" s="1431"/>
      <c r="G39" s="344"/>
      <c r="H39" s="692"/>
      <c r="I39" s="692"/>
      <c r="J39" s="692"/>
      <c r="K39" s="692"/>
    </row>
    <row r="40" spans="1:11" s="624" customFormat="1">
      <c r="A40" s="689" t="s">
        <v>196</v>
      </c>
      <c r="B40" s="690" t="s">
        <v>197</v>
      </c>
      <c r="C40" s="693" t="s">
        <v>198</v>
      </c>
      <c r="D40" s="1401">
        <v>800</v>
      </c>
      <c r="E40" s="1402"/>
      <c r="F40" s="1403"/>
      <c r="G40" s="502">
        <v>22566</v>
      </c>
      <c r="H40" s="502">
        <f t="shared" ref="H40:H43" si="13">G40*9%</f>
        <v>2030.9399999999998</v>
      </c>
      <c r="I40" s="502">
        <f t="shared" ref="I40:I43" si="14">G40*9%</f>
        <v>2030.9399999999998</v>
      </c>
      <c r="J40" s="502">
        <f t="shared" ref="J40:J43" si="15">I40+H40+G40</f>
        <v>26627.88</v>
      </c>
      <c r="K40" s="502">
        <f>J40*D40</f>
        <v>21302304</v>
      </c>
    </row>
    <row r="41" spans="1:11" s="624" customFormat="1">
      <c r="A41" s="689" t="s">
        <v>199</v>
      </c>
      <c r="B41" s="690" t="s">
        <v>200</v>
      </c>
      <c r="C41" s="694" t="s">
        <v>198</v>
      </c>
      <c r="D41" s="1401">
        <v>600</v>
      </c>
      <c r="E41" s="1402"/>
      <c r="F41" s="1403"/>
      <c r="G41" s="502">
        <v>15886</v>
      </c>
      <c r="H41" s="502">
        <f t="shared" si="13"/>
        <v>1429.74</v>
      </c>
      <c r="I41" s="502">
        <f t="shared" si="14"/>
        <v>1429.74</v>
      </c>
      <c r="J41" s="502">
        <f t="shared" si="15"/>
        <v>18745.48</v>
      </c>
      <c r="K41" s="502">
        <f t="shared" ref="K41:K104" si="16">J41*D41</f>
        <v>11247288</v>
      </c>
    </row>
    <row r="42" spans="1:11" s="624" customFormat="1">
      <c r="A42" s="689" t="s">
        <v>201</v>
      </c>
      <c r="B42" s="690" t="s">
        <v>202</v>
      </c>
      <c r="C42" s="694" t="s">
        <v>198</v>
      </c>
      <c r="D42" s="1401">
        <v>600</v>
      </c>
      <c r="E42" s="1402"/>
      <c r="F42" s="1403"/>
      <c r="G42" s="502">
        <v>14288</v>
      </c>
      <c r="H42" s="502">
        <f t="shared" si="13"/>
        <v>1285.9199999999998</v>
      </c>
      <c r="I42" s="502">
        <f t="shared" si="14"/>
        <v>1285.9199999999998</v>
      </c>
      <c r="J42" s="502">
        <f t="shared" si="15"/>
        <v>16859.84</v>
      </c>
      <c r="K42" s="502">
        <f t="shared" si="16"/>
        <v>10115904</v>
      </c>
    </row>
    <row r="43" spans="1:11" s="624" customFormat="1" ht="60">
      <c r="A43" s="676" t="s">
        <v>203</v>
      </c>
      <c r="B43" s="598" t="s">
        <v>1209</v>
      </c>
      <c r="C43" s="677" t="s">
        <v>198</v>
      </c>
      <c r="D43" s="1401">
        <v>600</v>
      </c>
      <c r="E43" s="1402"/>
      <c r="F43" s="1403"/>
      <c r="G43" s="502">
        <v>7578</v>
      </c>
      <c r="H43" s="502">
        <f t="shared" si="13"/>
        <v>682.02</v>
      </c>
      <c r="I43" s="502">
        <f t="shared" si="14"/>
        <v>682.02</v>
      </c>
      <c r="J43" s="502">
        <f t="shared" si="15"/>
        <v>8942.0400000000009</v>
      </c>
      <c r="K43" s="502">
        <f t="shared" si="16"/>
        <v>5365224.0000000009</v>
      </c>
    </row>
    <row r="44" spans="1:11" s="624" customFormat="1" ht="60">
      <c r="A44" s="676" t="s">
        <v>204</v>
      </c>
      <c r="B44" s="581" t="s">
        <v>1210</v>
      </c>
      <c r="C44" s="695"/>
      <c r="D44" s="1404"/>
      <c r="E44" s="1405"/>
      <c r="F44" s="1406"/>
      <c r="G44" s="345"/>
      <c r="H44" s="670"/>
      <c r="I44" s="670"/>
      <c r="J44" s="664"/>
      <c r="K44" s="674"/>
    </row>
    <row r="45" spans="1:11" s="624" customFormat="1">
      <c r="A45" s="676" t="s">
        <v>205</v>
      </c>
      <c r="B45" s="598" t="s">
        <v>197</v>
      </c>
      <c r="C45" s="677" t="s">
        <v>206</v>
      </c>
      <c r="D45" s="1401">
        <v>1</v>
      </c>
      <c r="E45" s="1402"/>
      <c r="F45" s="1403"/>
      <c r="G45" s="814">
        <v>221052</v>
      </c>
      <c r="H45" s="502">
        <f t="shared" ref="H45:H47" si="17">G45*9%</f>
        <v>19894.68</v>
      </c>
      <c r="I45" s="502">
        <f t="shared" ref="I45:I47" si="18">G45*9%</f>
        <v>19894.68</v>
      </c>
      <c r="J45" s="502">
        <f t="shared" ref="J45:J47" si="19">I45+H45+G45</f>
        <v>260841.36</v>
      </c>
      <c r="K45" s="502">
        <f t="shared" si="16"/>
        <v>260841.36</v>
      </c>
    </row>
    <row r="46" spans="1:11" s="624" customFormat="1">
      <c r="A46" s="676" t="s">
        <v>207</v>
      </c>
      <c r="B46" s="598" t="s">
        <v>200</v>
      </c>
      <c r="C46" s="677" t="s">
        <v>206</v>
      </c>
      <c r="D46" s="1401">
        <v>1</v>
      </c>
      <c r="E46" s="1402"/>
      <c r="F46" s="1403"/>
      <c r="G46" s="502">
        <v>197825</v>
      </c>
      <c r="H46" s="502">
        <f t="shared" si="17"/>
        <v>17804.25</v>
      </c>
      <c r="I46" s="502">
        <f t="shared" si="18"/>
        <v>17804.25</v>
      </c>
      <c r="J46" s="502">
        <f t="shared" si="19"/>
        <v>233433.5</v>
      </c>
      <c r="K46" s="502">
        <f t="shared" si="16"/>
        <v>233433.5</v>
      </c>
    </row>
    <row r="47" spans="1:11" s="624" customFormat="1">
      <c r="A47" s="676" t="s">
        <v>208</v>
      </c>
      <c r="B47" s="598" t="s">
        <v>202</v>
      </c>
      <c r="C47" s="677" t="s">
        <v>206</v>
      </c>
      <c r="D47" s="1401">
        <v>1</v>
      </c>
      <c r="E47" s="1402"/>
      <c r="F47" s="1403"/>
      <c r="G47" s="502">
        <v>141129</v>
      </c>
      <c r="H47" s="502">
        <f t="shared" si="17"/>
        <v>12701.609999999999</v>
      </c>
      <c r="I47" s="502">
        <f t="shared" si="18"/>
        <v>12701.609999999999</v>
      </c>
      <c r="J47" s="502">
        <f t="shared" si="19"/>
        <v>166532.22</v>
      </c>
      <c r="K47" s="502">
        <f t="shared" si="16"/>
        <v>166532.22</v>
      </c>
    </row>
    <row r="48" spans="1:11" s="624" customFormat="1" ht="90">
      <c r="A48" s="611">
        <v>7</v>
      </c>
      <c r="B48" s="581" t="s">
        <v>1211</v>
      </c>
      <c r="C48" s="675"/>
      <c r="D48" s="1404"/>
      <c r="E48" s="1405"/>
      <c r="F48" s="1406"/>
      <c r="G48" s="345"/>
      <c r="H48" s="670"/>
      <c r="I48" s="670"/>
      <c r="J48" s="664"/>
      <c r="K48" s="674"/>
    </row>
    <row r="49" spans="1:11" s="624" customFormat="1" ht="45">
      <c r="A49" s="611">
        <v>7.1</v>
      </c>
      <c r="B49" s="581" t="s">
        <v>1212</v>
      </c>
      <c r="C49" s="621" t="s">
        <v>198</v>
      </c>
      <c r="D49" s="1401">
        <v>1200</v>
      </c>
      <c r="E49" s="1402"/>
      <c r="F49" s="1403"/>
      <c r="G49" s="502">
        <v>20516</v>
      </c>
      <c r="H49" s="502">
        <f t="shared" ref="H49:H51" si="20">G49*9%</f>
        <v>1846.4399999999998</v>
      </c>
      <c r="I49" s="502">
        <f t="shared" ref="I49:I51" si="21">G49*9%</f>
        <v>1846.4399999999998</v>
      </c>
      <c r="J49" s="502">
        <f t="shared" ref="J49:J51" si="22">I49+H49+G49</f>
        <v>24208.880000000001</v>
      </c>
      <c r="K49" s="502">
        <f t="shared" si="16"/>
        <v>29050656</v>
      </c>
    </row>
    <row r="50" spans="1:11" s="624" customFormat="1" ht="45">
      <c r="A50" s="611">
        <v>7.2</v>
      </c>
      <c r="B50" s="581" t="s">
        <v>1213</v>
      </c>
      <c r="C50" s="621" t="s">
        <v>198</v>
      </c>
      <c r="D50" s="1401">
        <v>300</v>
      </c>
      <c r="E50" s="1402"/>
      <c r="F50" s="1403"/>
      <c r="G50" s="502">
        <v>17786</v>
      </c>
      <c r="H50" s="502">
        <f t="shared" si="20"/>
        <v>1600.74</v>
      </c>
      <c r="I50" s="502">
        <f t="shared" si="21"/>
        <v>1600.74</v>
      </c>
      <c r="J50" s="502">
        <f t="shared" si="22"/>
        <v>20987.48</v>
      </c>
      <c r="K50" s="502">
        <f t="shared" si="16"/>
        <v>6296244</v>
      </c>
    </row>
    <row r="51" spans="1:11" s="624" customFormat="1" ht="45">
      <c r="A51" s="611">
        <v>7.3</v>
      </c>
      <c r="B51" s="581" t="s">
        <v>1214</v>
      </c>
      <c r="C51" s="621" t="s">
        <v>198</v>
      </c>
      <c r="D51" s="1401">
        <v>1200</v>
      </c>
      <c r="E51" s="1402"/>
      <c r="F51" s="1403"/>
      <c r="G51" s="502">
        <v>12494</v>
      </c>
      <c r="H51" s="502">
        <f t="shared" si="20"/>
        <v>1124.46</v>
      </c>
      <c r="I51" s="502">
        <f t="shared" si="21"/>
        <v>1124.46</v>
      </c>
      <c r="J51" s="502">
        <f t="shared" si="22"/>
        <v>14742.92</v>
      </c>
      <c r="K51" s="502">
        <f t="shared" si="16"/>
        <v>17691504</v>
      </c>
    </row>
    <row r="52" spans="1:11" s="624" customFormat="1" ht="135">
      <c r="A52" s="611">
        <v>8</v>
      </c>
      <c r="B52" s="581" t="s">
        <v>1215</v>
      </c>
      <c r="C52" s="675"/>
      <c r="D52" s="1404"/>
      <c r="E52" s="1405"/>
      <c r="F52" s="1406"/>
      <c r="G52" s="345"/>
      <c r="H52" s="670"/>
      <c r="I52" s="670"/>
      <c r="J52" s="664"/>
      <c r="K52" s="674"/>
    </row>
    <row r="53" spans="1:11" s="624" customFormat="1" ht="30">
      <c r="A53" s="611">
        <v>8.1</v>
      </c>
      <c r="B53" s="598" t="s">
        <v>209</v>
      </c>
      <c r="C53" s="621" t="s">
        <v>210</v>
      </c>
      <c r="D53" s="1401">
        <v>1000</v>
      </c>
      <c r="E53" s="1402"/>
      <c r="F53" s="1403"/>
      <c r="G53" s="502">
        <v>3870</v>
      </c>
      <c r="H53" s="502">
        <f t="shared" ref="H53:H56" si="23">G53*9%</f>
        <v>348.3</v>
      </c>
      <c r="I53" s="502">
        <f t="shared" ref="I53:I56" si="24">G53*9%</f>
        <v>348.3</v>
      </c>
      <c r="J53" s="502">
        <f t="shared" ref="J53:J56" si="25">I53+H53+G53</f>
        <v>4566.6000000000004</v>
      </c>
      <c r="K53" s="502">
        <f t="shared" si="16"/>
        <v>4566600</v>
      </c>
    </row>
    <row r="54" spans="1:11" s="624" customFormat="1" ht="30">
      <c r="A54" s="611">
        <v>8.1999999999999993</v>
      </c>
      <c r="B54" s="598" t="s">
        <v>211</v>
      </c>
      <c r="C54" s="621" t="s">
        <v>198</v>
      </c>
      <c r="D54" s="1401">
        <v>2400</v>
      </c>
      <c r="E54" s="1402"/>
      <c r="F54" s="1403"/>
      <c r="G54" s="502">
        <v>3317</v>
      </c>
      <c r="H54" s="502">
        <f t="shared" si="23"/>
        <v>298.52999999999997</v>
      </c>
      <c r="I54" s="502">
        <f t="shared" si="24"/>
        <v>298.52999999999997</v>
      </c>
      <c r="J54" s="502">
        <f t="shared" si="25"/>
        <v>3914.06</v>
      </c>
      <c r="K54" s="502">
        <f t="shared" si="16"/>
        <v>9393744</v>
      </c>
    </row>
    <row r="55" spans="1:11" s="624" customFormat="1">
      <c r="A55" s="611">
        <v>8.3000000000000007</v>
      </c>
      <c r="B55" s="598" t="s">
        <v>212</v>
      </c>
      <c r="C55" s="621" t="s">
        <v>213</v>
      </c>
      <c r="D55" s="1401">
        <v>2</v>
      </c>
      <c r="E55" s="1402"/>
      <c r="F55" s="1403"/>
      <c r="G55" s="502">
        <v>334530</v>
      </c>
      <c r="H55" s="502">
        <f t="shared" si="23"/>
        <v>30107.699999999997</v>
      </c>
      <c r="I55" s="502">
        <f t="shared" si="24"/>
        <v>30107.699999999997</v>
      </c>
      <c r="J55" s="502">
        <f t="shared" si="25"/>
        <v>394745.4</v>
      </c>
      <c r="K55" s="502">
        <f t="shared" si="16"/>
        <v>789490.8</v>
      </c>
    </row>
    <row r="56" spans="1:11" s="624" customFormat="1" ht="30">
      <c r="A56" s="676" t="s">
        <v>214</v>
      </c>
      <c r="B56" s="581" t="s">
        <v>1216</v>
      </c>
      <c r="C56" s="677" t="s">
        <v>206</v>
      </c>
      <c r="D56" s="1401">
        <v>3</v>
      </c>
      <c r="E56" s="1402"/>
      <c r="F56" s="1403"/>
      <c r="G56" s="502">
        <v>210848</v>
      </c>
      <c r="H56" s="502">
        <f t="shared" si="23"/>
        <v>18976.32</v>
      </c>
      <c r="I56" s="502">
        <f t="shared" si="24"/>
        <v>18976.32</v>
      </c>
      <c r="J56" s="502">
        <f t="shared" si="25"/>
        <v>248800.64000000001</v>
      </c>
      <c r="K56" s="502">
        <f t="shared" si="16"/>
        <v>746401.92</v>
      </c>
    </row>
    <row r="57" spans="1:11" s="624" customFormat="1" ht="225">
      <c r="A57" s="611">
        <v>10</v>
      </c>
      <c r="B57" s="581" t="s">
        <v>1217</v>
      </c>
      <c r="C57" s="675"/>
      <c r="D57" s="1404"/>
      <c r="E57" s="1405"/>
      <c r="F57" s="1406"/>
      <c r="G57" s="345"/>
      <c r="H57" s="670"/>
      <c r="I57" s="670"/>
      <c r="J57" s="670"/>
      <c r="K57" s="670"/>
    </row>
    <row r="58" spans="1:11" s="624" customFormat="1" ht="60">
      <c r="A58" s="611">
        <v>10.1</v>
      </c>
      <c r="B58" s="696" t="s">
        <v>215</v>
      </c>
      <c r="C58" s="621" t="s">
        <v>206</v>
      </c>
      <c r="D58" s="1401">
        <v>4</v>
      </c>
      <c r="E58" s="1402"/>
      <c r="F58" s="1403"/>
      <c r="G58" s="502">
        <v>2856133</v>
      </c>
      <c r="H58" s="502">
        <f t="shared" ref="H58:H63" si="26">G58*9%</f>
        <v>257051.97</v>
      </c>
      <c r="I58" s="502">
        <f t="shared" ref="I58:I63" si="27">G58*9%</f>
        <v>257051.97</v>
      </c>
      <c r="J58" s="502">
        <f t="shared" ref="J58:J63" si="28">I58+H58+G58</f>
        <v>3370236.94</v>
      </c>
      <c r="K58" s="502">
        <f t="shared" si="16"/>
        <v>13480947.76</v>
      </c>
    </row>
    <row r="59" spans="1:11" s="624" customFormat="1" ht="60">
      <c r="A59" s="611">
        <v>10.199999999999999</v>
      </c>
      <c r="B59" s="696" t="s">
        <v>216</v>
      </c>
      <c r="C59" s="621" t="s">
        <v>206</v>
      </c>
      <c r="D59" s="1401">
        <v>2</v>
      </c>
      <c r="E59" s="1402"/>
      <c r="F59" s="1403"/>
      <c r="G59" s="502">
        <v>1295659</v>
      </c>
      <c r="H59" s="502">
        <f t="shared" si="26"/>
        <v>116609.31</v>
      </c>
      <c r="I59" s="502">
        <f t="shared" si="27"/>
        <v>116609.31</v>
      </c>
      <c r="J59" s="502">
        <f t="shared" si="28"/>
        <v>1528877.62</v>
      </c>
      <c r="K59" s="502">
        <f t="shared" si="16"/>
        <v>3057755.24</v>
      </c>
    </row>
    <row r="60" spans="1:11" s="624" customFormat="1" ht="210">
      <c r="A60" s="611">
        <v>10.3</v>
      </c>
      <c r="B60" s="661" t="s">
        <v>1218</v>
      </c>
      <c r="C60" s="695"/>
      <c r="D60" s="1404"/>
      <c r="E60" s="1405"/>
      <c r="F60" s="1406"/>
      <c r="G60" s="346"/>
      <c r="H60" s="670"/>
      <c r="I60" s="670"/>
      <c r="J60" s="670"/>
      <c r="K60" s="670"/>
    </row>
    <row r="61" spans="1:11" s="624" customFormat="1">
      <c r="A61" s="611" t="s">
        <v>217</v>
      </c>
      <c r="B61" s="696" t="s">
        <v>1174</v>
      </c>
      <c r="C61" s="677" t="s">
        <v>218</v>
      </c>
      <c r="D61" s="1401">
        <v>1</v>
      </c>
      <c r="E61" s="1402"/>
      <c r="F61" s="1403"/>
      <c r="G61" s="502">
        <v>196083.22</v>
      </c>
      <c r="H61" s="502">
        <f t="shared" si="26"/>
        <v>17647.489799999999</v>
      </c>
      <c r="I61" s="502">
        <f t="shared" si="27"/>
        <v>17647.489799999999</v>
      </c>
      <c r="J61" s="502">
        <f t="shared" si="28"/>
        <v>231378.19959999999</v>
      </c>
      <c r="K61" s="502">
        <f t="shared" si="16"/>
        <v>231378.19959999999</v>
      </c>
    </row>
    <row r="62" spans="1:11" s="624" customFormat="1">
      <c r="A62" s="611" t="s">
        <v>219</v>
      </c>
      <c r="B62" s="696" t="s">
        <v>1175</v>
      </c>
      <c r="C62" s="677" t="s">
        <v>218</v>
      </c>
      <c r="D62" s="1401">
        <v>1</v>
      </c>
      <c r="E62" s="1402"/>
      <c r="F62" s="1403"/>
      <c r="G62" s="502">
        <v>196083.22</v>
      </c>
      <c r="H62" s="502">
        <f t="shared" si="26"/>
        <v>17647.489799999999</v>
      </c>
      <c r="I62" s="502">
        <f t="shared" si="27"/>
        <v>17647.489799999999</v>
      </c>
      <c r="J62" s="502">
        <f t="shared" si="28"/>
        <v>231378.19959999999</v>
      </c>
      <c r="K62" s="502">
        <f t="shared" si="16"/>
        <v>231378.19959999999</v>
      </c>
    </row>
    <row r="63" spans="1:11" s="624" customFormat="1" ht="30">
      <c r="A63" s="611" t="s">
        <v>220</v>
      </c>
      <c r="B63" s="696" t="s">
        <v>1176</v>
      </c>
      <c r="C63" s="677" t="s">
        <v>218</v>
      </c>
      <c r="D63" s="1401">
        <v>1</v>
      </c>
      <c r="E63" s="1402"/>
      <c r="F63" s="1403"/>
      <c r="G63" s="502">
        <v>76414.78</v>
      </c>
      <c r="H63" s="502">
        <f t="shared" si="26"/>
        <v>6877.3301999999994</v>
      </c>
      <c r="I63" s="502">
        <f t="shared" si="27"/>
        <v>6877.3301999999994</v>
      </c>
      <c r="J63" s="502">
        <f t="shared" si="28"/>
        <v>90169.440399999992</v>
      </c>
      <c r="K63" s="502">
        <f t="shared" si="16"/>
        <v>90169.440399999992</v>
      </c>
    </row>
    <row r="64" spans="1:11" s="624" customFormat="1" ht="75">
      <c r="A64" s="611">
        <v>11</v>
      </c>
      <c r="B64" s="581" t="s">
        <v>1219</v>
      </c>
      <c r="C64" s="675"/>
      <c r="D64" s="1404"/>
      <c r="E64" s="1405"/>
      <c r="F64" s="1406"/>
      <c r="G64" s="345"/>
      <c r="H64" s="670"/>
      <c r="I64" s="670"/>
      <c r="J64" s="670"/>
      <c r="K64" s="670"/>
    </row>
    <row r="65" spans="1:11" s="624" customFormat="1">
      <c r="A65" s="611">
        <v>11.1</v>
      </c>
      <c r="B65" s="598" t="s">
        <v>221</v>
      </c>
      <c r="C65" s="621" t="s">
        <v>218</v>
      </c>
      <c r="D65" s="1401">
        <v>2</v>
      </c>
      <c r="E65" s="1402"/>
      <c r="F65" s="1403"/>
      <c r="G65" s="502">
        <v>100000</v>
      </c>
      <c r="H65" s="502">
        <f t="shared" ref="H65:H69" si="29">G65*9%</f>
        <v>9000</v>
      </c>
      <c r="I65" s="502">
        <f t="shared" ref="I65:I69" si="30">G65*9%</f>
        <v>9000</v>
      </c>
      <c r="J65" s="502">
        <f t="shared" ref="J65:J69" si="31">I65+H65+G65</f>
        <v>118000</v>
      </c>
      <c r="K65" s="502">
        <f t="shared" si="16"/>
        <v>236000</v>
      </c>
    </row>
    <row r="66" spans="1:11" s="624" customFormat="1">
      <c r="A66" s="611">
        <v>11.2</v>
      </c>
      <c r="B66" s="598" t="s">
        <v>222</v>
      </c>
      <c r="C66" s="621" t="s">
        <v>218</v>
      </c>
      <c r="D66" s="1401">
        <v>2</v>
      </c>
      <c r="E66" s="1402"/>
      <c r="F66" s="1403"/>
      <c r="G66" s="502">
        <v>100000</v>
      </c>
      <c r="H66" s="502">
        <f t="shared" si="29"/>
        <v>9000</v>
      </c>
      <c r="I66" s="502">
        <f t="shared" si="30"/>
        <v>9000</v>
      </c>
      <c r="J66" s="502">
        <f t="shared" si="31"/>
        <v>118000</v>
      </c>
      <c r="K66" s="502">
        <f t="shared" si="16"/>
        <v>236000</v>
      </c>
    </row>
    <row r="67" spans="1:11" s="624" customFormat="1">
      <c r="A67" s="611">
        <v>11.2</v>
      </c>
      <c r="B67" s="598" t="s">
        <v>223</v>
      </c>
      <c r="C67" s="621" t="s">
        <v>218</v>
      </c>
      <c r="D67" s="1401">
        <v>2</v>
      </c>
      <c r="E67" s="1402"/>
      <c r="F67" s="1403"/>
      <c r="G67" s="502">
        <v>100000</v>
      </c>
      <c r="H67" s="502">
        <f t="shared" si="29"/>
        <v>9000</v>
      </c>
      <c r="I67" s="502">
        <f t="shared" si="30"/>
        <v>9000</v>
      </c>
      <c r="J67" s="502">
        <f t="shared" si="31"/>
        <v>118000</v>
      </c>
      <c r="K67" s="502">
        <f t="shared" si="16"/>
        <v>236000</v>
      </c>
    </row>
    <row r="68" spans="1:11" s="624" customFormat="1" ht="120">
      <c r="A68" s="676" t="s">
        <v>224</v>
      </c>
      <c r="B68" s="581" t="s">
        <v>1220</v>
      </c>
      <c r="C68" s="677" t="s">
        <v>225</v>
      </c>
      <c r="D68" s="1401">
        <v>3</v>
      </c>
      <c r="E68" s="1402"/>
      <c r="F68" s="1403"/>
      <c r="G68" s="502">
        <v>200000</v>
      </c>
      <c r="H68" s="502">
        <f t="shared" si="29"/>
        <v>18000</v>
      </c>
      <c r="I68" s="502">
        <f t="shared" si="30"/>
        <v>18000</v>
      </c>
      <c r="J68" s="502">
        <f t="shared" si="31"/>
        <v>236000</v>
      </c>
      <c r="K68" s="502">
        <f t="shared" si="16"/>
        <v>708000</v>
      </c>
    </row>
    <row r="69" spans="1:11" s="624" customFormat="1" ht="120">
      <c r="A69" s="611">
        <v>13</v>
      </c>
      <c r="B69" s="581" t="s">
        <v>1221</v>
      </c>
      <c r="C69" s="621" t="s">
        <v>206</v>
      </c>
      <c r="D69" s="1401">
        <v>2</v>
      </c>
      <c r="E69" s="1402"/>
      <c r="F69" s="1403"/>
      <c r="G69" s="502">
        <v>250000</v>
      </c>
      <c r="H69" s="502">
        <f t="shared" si="29"/>
        <v>22500</v>
      </c>
      <c r="I69" s="502">
        <f t="shared" si="30"/>
        <v>22500</v>
      </c>
      <c r="J69" s="502">
        <f t="shared" si="31"/>
        <v>295000</v>
      </c>
      <c r="K69" s="502">
        <f t="shared" si="16"/>
        <v>590000</v>
      </c>
    </row>
    <row r="70" spans="1:11" s="624" customFormat="1" ht="165">
      <c r="A70" s="697">
        <v>14</v>
      </c>
      <c r="B70" s="661" t="s">
        <v>1222</v>
      </c>
      <c r="C70" s="698"/>
      <c r="D70" s="1404"/>
      <c r="E70" s="1405"/>
      <c r="F70" s="1406"/>
      <c r="G70" s="347"/>
      <c r="H70" s="699"/>
      <c r="I70" s="699"/>
      <c r="J70" s="699"/>
      <c r="K70" s="670"/>
    </row>
    <row r="71" spans="1:11" s="624" customFormat="1" ht="45">
      <c r="A71" s="700">
        <v>14.1</v>
      </c>
      <c r="B71" s="661" t="s">
        <v>226</v>
      </c>
      <c r="C71" s="698"/>
      <c r="D71" s="1404"/>
      <c r="E71" s="1405"/>
      <c r="F71" s="1406"/>
      <c r="G71" s="348"/>
      <c r="H71" s="699"/>
      <c r="I71" s="699"/>
      <c r="J71" s="699"/>
      <c r="K71" s="670"/>
    </row>
    <row r="72" spans="1:11" s="624" customFormat="1" ht="60">
      <c r="A72" s="700" t="s">
        <v>227</v>
      </c>
      <c r="B72" s="696" t="s">
        <v>228</v>
      </c>
      <c r="C72" s="701" t="s">
        <v>218</v>
      </c>
      <c r="D72" s="1401">
        <v>5</v>
      </c>
      <c r="E72" s="1402"/>
      <c r="F72" s="1403"/>
      <c r="G72" s="502">
        <f t="shared" ref="G72:G78" si="32">G80*1.2</f>
        <v>125217.66</v>
      </c>
      <c r="H72" s="502">
        <f t="shared" ref="H72:H78" si="33">G72*9%</f>
        <v>11269.589400000001</v>
      </c>
      <c r="I72" s="502">
        <f t="shared" ref="I72:I78" si="34">G72*9%</f>
        <v>11269.589400000001</v>
      </c>
      <c r="J72" s="502">
        <f t="shared" ref="J72:J78" si="35">I72+H72+G72</f>
        <v>147756.8388</v>
      </c>
      <c r="K72" s="502">
        <f t="shared" si="16"/>
        <v>738784.19400000002</v>
      </c>
    </row>
    <row r="73" spans="1:11" s="624" customFormat="1" ht="30">
      <c r="A73" s="700" t="s">
        <v>229</v>
      </c>
      <c r="B73" s="696" t="s">
        <v>230</v>
      </c>
      <c r="C73" s="701" t="s">
        <v>218</v>
      </c>
      <c r="D73" s="1401">
        <v>5</v>
      </c>
      <c r="E73" s="1402"/>
      <c r="F73" s="1403"/>
      <c r="G73" s="502">
        <f t="shared" si="32"/>
        <v>75130.596000000005</v>
      </c>
      <c r="H73" s="502">
        <f t="shared" si="33"/>
        <v>6761.7536399999999</v>
      </c>
      <c r="I73" s="502">
        <f t="shared" si="34"/>
        <v>6761.7536399999999</v>
      </c>
      <c r="J73" s="502">
        <f t="shared" si="35"/>
        <v>88654.10328000001</v>
      </c>
      <c r="K73" s="502">
        <f t="shared" si="16"/>
        <v>443270.51640000008</v>
      </c>
    </row>
    <row r="74" spans="1:11" s="624" customFormat="1" ht="45">
      <c r="A74" s="700" t="s">
        <v>231</v>
      </c>
      <c r="B74" s="696" t="s">
        <v>232</v>
      </c>
      <c r="C74" s="701" t="s">
        <v>218</v>
      </c>
      <c r="D74" s="1401">
        <v>5</v>
      </c>
      <c r="E74" s="1402"/>
      <c r="F74" s="1403"/>
      <c r="G74" s="502">
        <f t="shared" si="32"/>
        <v>25043.531999999999</v>
      </c>
      <c r="H74" s="502">
        <f t="shared" si="33"/>
        <v>2253.91788</v>
      </c>
      <c r="I74" s="502">
        <f t="shared" si="34"/>
        <v>2253.91788</v>
      </c>
      <c r="J74" s="502">
        <f t="shared" si="35"/>
        <v>29551.367760000001</v>
      </c>
      <c r="K74" s="502">
        <f t="shared" si="16"/>
        <v>147756.8388</v>
      </c>
    </row>
    <row r="75" spans="1:11" s="624" customFormat="1" ht="45">
      <c r="A75" s="700" t="s">
        <v>233</v>
      </c>
      <c r="B75" s="696" t="s">
        <v>234</v>
      </c>
      <c r="C75" s="701" t="s">
        <v>218</v>
      </c>
      <c r="D75" s="1401">
        <v>5</v>
      </c>
      <c r="E75" s="1402"/>
      <c r="F75" s="1403"/>
      <c r="G75" s="502">
        <f t="shared" si="32"/>
        <v>12521.771999999999</v>
      </c>
      <c r="H75" s="502">
        <f t="shared" si="33"/>
        <v>1126.9594799999998</v>
      </c>
      <c r="I75" s="502">
        <f t="shared" si="34"/>
        <v>1126.9594799999998</v>
      </c>
      <c r="J75" s="502">
        <f t="shared" si="35"/>
        <v>14775.690959999998</v>
      </c>
      <c r="K75" s="502">
        <f t="shared" si="16"/>
        <v>73878.454799999992</v>
      </c>
    </row>
    <row r="76" spans="1:11" s="624" customFormat="1" ht="75">
      <c r="A76" s="700" t="s">
        <v>235</v>
      </c>
      <c r="B76" s="696" t="s">
        <v>236</v>
      </c>
      <c r="C76" s="701" t="s">
        <v>218</v>
      </c>
      <c r="D76" s="1401">
        <v>5</v>
      </c>
      <c r="E76" s="1402"/>
      <c r="F76" s="1403"/>
      <c r="G76" s="502">
        <f t="shared" si="32"/>
        <v>25043.531999999999</v>
      </c>
      <c r="H76" s="502">
        <f t="shared" si="33"/>
        <v>2253.91788</v>
      </c>
      <c r="I76" s="502">
        <f t="shared" si="34"/>
        <v>2253.91788</v>
      </c>
      <c r="J76" s="502">
        <f t="shared" si="35"/>
        <v>29551.367760000001</v>
      </c>
      <c r="K76" s="502">
        <f t="shared" si="16"/>
        <v>147756.8388</v>
      </c>
    </row>
    <row r="77" spans="1:11" s="624" customFormat="1" ht="240">
      <c r="A77" s="700" t="s">
        <v>237</v>
      </c>
      <c r="B77" s="696" t="s">
        <v>238</v>
      </c>
      <c r="C77" s="701" t="s">
        <v>218</v>
      </c>
      <c r="D77" s="1401">
        <v>5</v>
      </c>
      <c r="E77" s="1402"/>
      <c r="F77" s="1403"/>
      <c r="G77" s="502">
        <f t="shared" si="32"/>
        <v>50087.063999999998</v>
      </c>
      <c r="H77" s="502">
        <f t="shared" si="33"/>
        <v>4507.8357599999999</v>
      </c>
      <c r="I77" s="502">
        <f t="shared" si="34"/>
        <v>4507.8357599999999</v>
      </c>
      <c r="J77" s="502">
        <f t="shared" si="35"/>
        <v>59102.735520000002</v>
      </c>
      <c r="K77" s="502">
        <f t="shared" si="16"/>
        <v>295513.6776</v>
      </c>
    </row>
    <row r="78" spans="1:11" s="624" customFormat="1" ht="105">
      <c r="A78" s="700" t="s">
        <v>239</v>
      </c>
      <c r="B78" s="696" t="s">
        <v>240</v>
      </c>
      <c r="C78" s="701" t="s">
        <v>218</v>
      </c>
      <c r="D78" s="1401">
        <v>5</v>
      </c>
      <c r="E78" s="1402"/>
      <c r="F78" s="1403"/>
      <c r="G78" s="502">
        <f t="shared" si="32"/>
        <v>56868.78</v>
      </c>
      <c r="H78" s="502">
        <f t="shared" si="33"/>
        <v>5118.1902</v>
      </c>
      <c r="I78" s="502">
        <f t="shared" si="34"/>
        <v>5118.1902</v>
      </c>
      <c r="J78" s="502">
        <f t="shared" si="35"/>
        <v>67105.160399999993</v>
      </c>
      <c r="K78" s="502">
        <f t="shared" si="16"/>
        <v>335525.80199999997</v>
      </c>
    </row>
    <row r="79" spans="1:11" s="624" customFormat="1">
      <c r="A79" s="702">
        <v>14.2</v>
      </c>
      <c r="B79" s="661" t="s">
        <v>241</v>
      </c>
      <c r="C79" s="698"/>
      <c r="D79" s="1404"/>
      <c r="E79" s="1405"/>
      <c r="F79" s="1406"/>
      <c r="G79" s="349"/>
      <c r="H79" s="670"/>
      <c r="I79" s="670"/>
      <c r="J79" s="670"/>
      <c r="K79" s="670"/>
    </row>
    <row r="80" spans="1:11" s="624" customFormat="1" ht="60">
      <c r="A80" s="700" t="s">
        <v>242</v>
      </c>
      <c r="B80" s="696" t="s">
        <v>228</v>
      </c>
      <c r="C80" s="701" t="s">
        <v>218</v>
      </c>
      <c r="D80" s="1401">
        <v>1</v>
      </c>
      <c r="E80" s="1402"/>
      <c r="F80" s="1403"/>
      <c r="G80" s="502">
        <v>104348.05</v>
      </c>
      <c r="H80" s="502">
        <f t="shared" ref="H80:H90" si="36">G80*9%</f>
        <v>9391.3245000000006</v>
      </c>
      <c r="I80" s="502">
        <f t="shared" ref="I80:I90" si="37">G80*9%</f>
        <v>9391.3245000000006</v>
      </c>
      <c r="J80" s="502">
        <f t="shared" ref="J80:J90" si="38">I80+H80+G80</f>
        <v>123130.69900000001</v>
      </c>
      <c r="K80" s="502">
        <f t="shared" si="16"/>
        <v>123130.69900000001</v>
      </c>
    </row>
    <row r="81" spans="1:11" s="624" customFormat="1" ht="30">
      <c r="A81" s="700" t="s">
        <v>243</v>
      </c>
      <c r="B81" s="696" t="s">
        <v>230</v>
      </c>
      <c r="C81" s="701" t="s">
        <v>218</v>
      </c>
      <c r="D81" s="1401">
        <v>1</v>
      </c>
      <c r="E81" s="1402"/>
      <c r="F81" s="1403"/>
      <c r="G81" s="502">
        <v>62608.83</v>
      </c>
      <c r="H81" s="502">
        <f t="shared" si="36"/>
        <v>5634.7947000000004</v>
      </c>
      <c r="I81" s="502">
        <f t="shared" si="37"/>
        <v>5634.7947000000004</v>
      </c>
      <c r="J81" s="502">
        <f t="shared" si="38"/>
        <v>73878.419399999999</v>
      </c>
      <c r="K81" s="502">
        <f t="shared" si="16"/>
        <v>73878.419399999999</v>
      </c>
    </row>
    <row r="82" spans="1:11" s="624" customFormat="1" ht="45">
      <c r="A82" s="700" t="s">
        <v>244</v>
      </c>
      <c r="B82" s="696" t="s">
        <v>232</v>
      </c>
      <c r="C82" s="701" t="s">
        <v>218</v>
      </c>
      <c r="D82" s="1401">
        <v>1</v>
      </c>
      <c r="E82" s="1402"/>
      <c r="F82" s="1403"/>
      <c r="G82" s="502">
        <v>20869.61</v>
      </c>
      <c r="H82" s="502">
        <f t="shared" si="36"/>
        <v>1878.2648999999999</v>
      </c>
      <c r="I82" s="502">
        <f t="shared" si="37"/>
        <v>1878.2648999999999</v>
      </c>
      <c r="J82" s="502">
        <f t="shared" si="38"/>
        <v>24626.139800000001</v>
      </c>
      <c r="K82" s="502">
        <f t="shared" si="16"/>
        <v>24626.139800000001</v>
      </c>
    </row>
    <row r="83" spans="1:11" s="624" customFormat="1" ht="45">
      <c r="A83" s="700" t="s">
        <v>245</v>
      </c>
      <c r="B83" s="696" t="s">
        <v>234</v>
      </c>
      <c r="C83" s="701" t="s">
        <v>218</v>
      </c>
      <c r="D83" s="1401">
        <v>1</v>
      </c>
      <c r="E83" s="1402"/>
      <c r="F83" s="1403"/>
      <c r="G83" s="502">
        <v>10434.81</v>
      </c>
      <c r="H83" s="502">
        <f t="shared" si="36"/>
        <v>939.13289999999995</v>
      </c>
      <c r="I83" s="502">
        <f t="shared" si="37"/>
        <v>939.13289999999995</v>
      </c>
      <c r="J83" s="502">
        <f t="shared" si="38"/>
        <v>12313.075799999999</v>
      </c>
      <c r="K83" s="502">
        <f t="shared" si="16"/>
        <v>12313.075799999999</v>
      </c>
    </row>
    <row r="84" spans="1:11" s="624" customFormat="1" ht="75">
      <c r="A84" s="700" t="s">
        <v>246</v>
      </c>
      <c r="B84" s="696" t="s">
        <v>236</v>
      </c>
      <c r="C84" s="701" t="s">
        <v>218</v>
      </c>
      <c r="D84" s="1401">
        <v>1</v>
      </c>
      <c r="E84" s="1402"/>
      <c r="F84" s="1403"/>
      <c r="G84" s="502">
        <v>20869.61</v>
      </c>
      <c r="H84" s="502">
        <f t="shared" si="36"/>
        <v>1878.2648999999999</v>
      </c>
      <c r="I84" s="502">
        <f t="shared" si="37"/>
        <v>1878.2648999999999</v>
      </c>
      <c r="J84" s="502">
        <f t="shared" si="38"/>
        <v>24626.139800000001</v>
      </c>
      <c r="K84" s="502">
        <f t="shared" si="16"/>
        <v>24626.139800000001</v>
      </c>
    </row>
    <row r="85" spans="1:11" s="624" customFormat="1" ht="240">
      <c r="A85" s="700" t="s">
        <v>247</v>
      </c>
      <c r="B85" s="696" t="s">
        <v>238</v>
      </c>
      <c r="C85" s="701" t="s">
        <v>218</v>
      </c>
      <c r="D85" s="1401">
        <v>1</v>
      </c>
      <c r="E85" s="1402"/>
      <c r="F85" s="1403"/>
      <c r="G85" s="502">
        <v>41739.22</v>
      </c>
      <c r="H85" s="502">
        <f t="shared" si="36"/>
        <v>3756.5297999999998</v>
      </c>
      <c r="I85" s="502">
        <f t="shared" si="37"/>
        <v>3756.5297999999998</v>
      </c>
      <c r="J85" s="502">
        <f t="shared" si="38"/>
        <v>49252.279600000002</v>
      </c>
      <c r="K85" s="502">
        <f t="shared" si="16"/>
        <v>49252.279600000002</v>
      </c>
    </row>
    <row r="86" spans="1:11" s="624" customFormat="1" ht="105">
      <c r="A86" s="700" t="s">
        <v>248</v>
      </c>
      <c r="B86" s="696" t="s">
        <v>240</v>
      </c>
      <c r="C86" s="701" t="s">
        <v>218</v>
      </c>
      <c r="D86" s="1401">
        <v>1</v>
      </c>
      <c r="E86" s="1402"/>
      <c r="F86" s="1403"/>
      <c r="G86" s="502">
        <v>47390.65</v>
      </c>
      <c r="H86" s="502">
        <f t="shared" si="36"/>
        <v>4265.1584999999995</v>
      </c>
      <c r="I86" s="502">
        <f t="shared" si="37"/>
        <v>4265.1584999999995</v>
      </c>
      <c r="J86" s="502">
        <f t="shared" si="38"/>
        <v>55920.967000000004</v>
      </c>
      <c r="K86" s="502">
        <f t="shared" si="16"/>
        <v>55920.967000000004</v>
      </c>
    </row>
    <row r="87" spans="1:11" s="624" customFormat="1" ht="75">
      <c r="A87" s="703">
        <v>15</v>
      </c>
      <c r="B87" s="581" t="s">
        <v>1223</v>
      </c>
      <c r="C87" s="621" t="s">
        <v>249</v>
      </c>
      <c r="D87" s="1420">
        <v>8000</v>
      </c>
      <c r="E87" s="1421"/>
      <c r="F87" s="1422"/>
      <c r="G87" s="502">
        <v>17.84</v>
      </c>
      <c r="H87" s="502">
        <f t="shared" si="36"/>
        <v>1.6055999999999999</v>
      </c>
      <c r="I87" s="502">
        <f t="shared" si="37"/>
        <v>1.6055999999999999</v>
      </c>
      <c r="J87" s="502">
        <f t="shared" si="38"/>
        <v>21.051200000000001</v>
      </c>
      <c r="K87" s="502">
        <f t="shared" si="16"/>
        <v>168409.60000000001</v>
      </c>
    </row>
    <row r="88" spans="1:11" s="624" customFormat="1" ht="195">
      <c r="A88" s="611">
        <v>16</v>
      </c>
      <c r="B88" s="581" t="s">
        <v>1224</v>
      </c>
      <c r="C88" s="621" t="s">
        <v>250</v>
      </c>
      <c r="D88" s="1401">
        <v>3000</v>
      </c>
      <c r="E88" s="1402"/>
      <c r="F88" s="1403"/>
      <c r="G88" s="502">
        <v>5145.91</v>
      </c>
      <c r="H88" s="502">
        <f t="shared" si="36"/>
        <v>463.13189999999997</v>
      </c>
      <c r="I88" s="502">
        <f t="shared" si="37"/>
        <v>463.13189999999997</v>
      </c>
      <c r="J88" s="502">
        <f t="shared" si="38"/>
        <v>6072.1737999999996</v>
      </c>
      <c r="K88" s="502">
        <f t="shared" si="16"/>
        <v>18216521.399999999</v>
      </c>
    </row>
    <row r="89" spans="1:11" s="624" customFormat="1" ht="150">
      <c r="A89" s="676" t="s">
        <v>251</v>
      </c>
      <c r="B89" s="581" t="s">
        <v>1225</v>
      </c>
      <c r="C89" s="621" t="s">
        <v>250</v>
      </c>
      <c r="D89" s="1401">
        <v>4000</v>
      </c>
      <c r="E89" s="1402"/>
      <c r="F89" s="1403"/>
      <c r="G89" s="502">
        <v>2867</v>
      </c>
      <c r="H89" s="502">
        <f t="shared" si="36"/>
        <v>258.02999999999997</v>
      </c>
      <c r="I89" s="502">
        <f t="shared" si="37"/>
        <v>258.02999999999997</v>
      </c>
      <c r="J89" s="502">
        <f t="shared" si="38"/>
        <v>3383.06</v>
      </c>
      <c r="K89" s="502">
        <f t="shared" si="16"/>
        <v>13532240</v>
      </c>
    </row>
    <row r="90" spans="1:11" s="624" customFormat="1" ht="210">
      <c r="A90" s="611">
        <v>18</v>
      </c>
      <c r="B90" s="581" t="s">
        <v>1226</v>
      </c>
      <c r="C90" s="621" t="s">
        <v>252</v>
      </c>
      <c r="D90" s="1401">
        <v>3000</v>
      </c>
      <c r="E90" s="1402"/>
      <c r="F90" s="1403"/>
      <c r="G90" s="502">
        <v>2240</v>
      </c>
      <c r="H90" s="502">
        <f t="shared" si="36"/>
        <v>201.6</v>
      </c>
      <c r="I90" s="502">
        <f t="shared" si="37"/>
        <v>201.6</v>
      </c>
      <c r="J90" s="502">
        <f t="shared" si="38"/>
        <v>2643.2</v>
      </c>
      <c r="K90" s="502">
        <f t="shared" si="16"/>
        <v>7929599.9999999991</v>
      </c>
    </row>
    <row r="91" spans="1:11" s="624" customFormat="1" ht="195">
      <c r="A91" s="611">
        <v>19</v>
      </c>
      <c r="B91" s="581" t="s">
        <v>1227</v>
      </c>
      <c r="C91" s="675"/>
      <c r="D91" s="1404"/>
      <c r="E91" s="1405"/>
      <c r="F91" s="1406"/>
      <c r="G91" s="350"/>
      <c r="H91" s="704"/>
      <c r="I91" s="704"/>
      <c r="J91" s="704"/>
      <c r="K91" s="670"/>
    </row>
    <row r="92" spans="1:11" s="624" customFormat="1">
      <c r="A92" s="611">
        <v>19.100000000000001</v>
      </c>
      <c r="B92" s="598" t="s">
        <v>253</v>
      </c>
      <c r="C92" s="621" t="s">
        <v>254</v>
      </c>
      <c r="D92" s="1420">
        <v>3</v>
      </c>
      <c r="E92" s="1421"/>
      <c r="F92" s="1422"/>
      <c r="G92" s="502">
        <v>150000</v>
      </c>
      <c r="H92" s="502">
        <f t="shared" ref="H92:H99" si="39">G92*9%</f>
        <v>13500</v>
      </c>
      <c r="I92" s="502">
        <f t="shared" ref="I92:I99" si="40">G92*9%</f>
        <v>13500</v>
      </c>
      <c r="J92" s="502">
        <f t="shared" ref="J92:J99" si="41">I92+H92+G92</f>
        <v>177000</v>
      </c>
      <c r="K92" s="502">
        <f t="shared" si="16"/>
        <v>531000</v>
      </c>
    </row>
    <row r="93" spans="1:11" s="624" customFormat="1">
      <c r="A93" s="611">
        <v>19.2</v>
      </c>
      <c r="B93" s="598" t="s">
        <v>255</v>
      </c>
      <c r="C93" s="621" t="s">
        <v>254</v>
      </c>
      <c r="D93" s="1401">
        <v>4</v>
      </c>
      <c r="E93" s="1402"/>
      <c r="F93" s="1403"/>
      <c r="G93" s="502">
        <v>50000</v>
      </c>
      <c r="H93" s="502">
        <f t="shared" si="39"/>
        <v>4500</v>
      </c>
      <c r="I93" s="502">
        <f t="shared" si="40"/>
        <v>4500</v>
      </c>
      <c r="J93" s="502">
        <f t="shared" si="41"/>
        <v>59000</v>
      </c>
      <c r="K93" s="502">
        <f t="shared" si="16"/>
        <v>236000</v>
      </c>
    </row>
    <row r="94" spans="1:11" s="624" customFormat="1" ht="105">
      <c r="A94" s="611">
        <v>20</v>
      </c>
      <c r="B94" s="661" t="s">
        <v>1228</v>
      </c>
      <c r="C94" s="705"/>
      <c r="D94" s="1404"/>
      <c r="E94" s="1405"/>
      <c r="F94" s="1406"/>
      <c r="G94" s="351"/>
      <c r="H94" s="706"/>
      <c r="I94" s="706"/>
      <c r="J94" s="706"/>
      <c r="K94" s="670"/>
    </row>
    <row r="95" spans="1:11" s="624" customFormat="1">
      <c r="A95" s="611">
        <v>20.100000000000001</v>
      </c>
      <c r="B95" s="696" t="s">
        <v>256</v>
      </c>
      <c r="C95" s="707" t="s">
        <v>164</v>
      </c>
      <c r="D95" s="1401">
        <v>1000</v>
      </c>
      <c r="E95" s="1402"/>
      <c r="F95" s="1403"/>
      <c r="G95" s="502">
        <v>248.08</v>
      </c>
      <c r="H95" s="502">
        <f t="shared" si="39"/>
        <v>22.327200000000001</v>
      </c>
      <c r="I95" s="502">
        <f t="shared" si="40"/>
        <v>22.327200000000001</v>
      </c>
      <c r="J95" s="502">
        <f t="shared" si="41"/>
        <v>292.73439999999999</v>
      </c>
      <c r="K95" s="502">
        <f t="shared" si="16"/>
        <v>292734.39999999997</v>
      </c>
    </row>
    <row r="96" spans="1:11" s="624" customFormat="1">
      <c r="A96" s="611">
        <v>20.2</v>
      </c>
      <c r="B96" s="696" t="s">
        <v>257</v>
      </c>
      <c r="C96" s="707" t="s">
        <v>164</v>
      </c>
      <c r="D96" s="1401">
        <v>30</v>
      </c>
      <c r="E96" s="1402"/>
      <c r="F96" s="1403"/>
      <c r="G96" s="502">
        <v>5237.8</v>
      </c>
      <c r="H96" s="502">
        <f t="shared" si="39"/>
        <v>471.40199999999999</v>
      </c>
      <c r="I96" s="502">
        <f t="shared" si="40"/>
        <v>471.40199999999999</v>
      </c>
      <c r="J96" s="502">
        <f t="shared" si="41"/>
        <v>6180.6040000000003</v>
      </c>
      <c r="K96" s="502">
        <f t="shared" si="16"/>
        <v>185418.12</v>
      </c>
    </row>
    <row r="97" spans="1:11" s="624" customFormat="1">
      <c r="A97" s="611">
        <v>20.3</v>
      </c>
      <c r="B97" s="696" t="s">
        <v>258</v>
      </c>
      <c r="C97" s="707" t="s">
        <v>164</v>
      </c>
      <c r="D97" s="1401">
        <v>400</v>
      </c>
      <c r="E97" s="1402"/>
      <c r="F97" s="1403"/>
      <c r="G97" s="502">
        <v>2511.6999999999998</v>
      </c>
      <c r="H97" s="502">
        <f t="shared" si="39"/>
        <v>226.05299999999997</v>
      </c>
      <c r="I97" s="502">
        <f t="shared" si="40"/>
        <v>226.05299999999997</v>
      </c>
      <c r="J97" s="502">
        <f t="shared" si="41"/>
        <v>2963.8059999999996</v>
      </c>
      <c r="K97" s="502">
        <f t="shared" si="16"/>
        <v>1185522.3999999999</v>
      </c>
    </row>
    <row r="98" spans="1:11" s="624" customFormat="1">
      <c r="A98" s="611">
        <v>20.399999999999999</v>
      </c>
      <c r="B98" s="696" t="s">
        <v>259</v>
      </c>
      <c r="C98" s="707" t="s">
        <v>164</v>
      </c>
      <c r="D98" s="1401">
        <v>5</v>
      </c>
      <c r="E98" s="1402"/>
      <c r="F98" s="1403"/>
      <c r="G98" s="502">
        <v>6371.13</v>
      </c>
      <c r="H98" s="502">
        <f t="shared" si="39"/>
        <v>573.40170000000001</v>
      </c>
      <c r="I98" s="502">
        <f t="shared" si="40"/>
        <v>573.40170000000001</v>
      </c>
      <c r="J98" s="502">
        <f t="shared" si="41"/>
        <v>7517.9333999999999</v>
      </c>
      <c r="K98" s="502">
        <f t="shared" si="16"/>
        <v>37589.667000000001</v>
      </c>
    </row>
    <row r="99" spans="1:11" s="624" customFormat="1" ht="30">
      <c r="A99" s="611">
        <v>20.5</v>
      </c>
      <c r="B99" s="696" t="s">
        <v>260</v>
      </c>
      <c r="C99" s="707" t="s">
        <v>164</v>
      </c>
      <c r="D99" s="1401">
        <v>200</v>
      </c>
      <c r="E99" s="1402"/>
      <c r="F99" s="1403"/>
      <c r="G99" s="502">
        <v>4533.3</v>
      </c>
      <c r="H99" s="502">
        <f t="shared" si="39"/>
        <v>407.99700000000001</v>
      </c>
      <c r="I99" s="502">
        <f t="shared" si="40"/>
        <v>407.99700000000001</v>
      </c>
      <c r="J99" s="502">
        <f t="shared" si="41"/>
        <v>5349.2939999999999</v>
      </c>
      <c r="K99" s="502">
        <f t="shared" si="16"/>
        <v>1069858.8</v>
      </c>
    </row>
    <row r="100" spans="1:11" s="624" customFormat="1" ht="135">
      <c r="A100" s="676" t="s">
        <v>261</v>
      </c>
      <c r="B100" s="581" t="s">
        <v>1229</v>
      </c>
      <c r="C100" s="705"/>
      <c r="D100" s="1404"/>
      <c r="E100" s="1405"/>
      <c r="F100" s="1406"/>
      <c r="G100" s="351"/>
      <c r="H100" s="706"/>
      <c r="I100" s="708"/>
      <c r="J100" s="708"/>
      <c r="K100" s="674"/>
    </row>
    <row r="101" spans="1:11" s="624" customFormat="1">
      <c r="A101" s="676" t="s">
        <v>262</v>
      </c>
      <c r="B101" s="696" t="s">
        <v>263</v>
      </c>
      <c r="C101" s="709" t="s">
        <v>164</v>
      </c>
      <c r="D101" s="1401">
        <v>1200</v>
      </c>
      <c r="E101" s="1402"/>
      <c r="F101" s="1403"/>
      <c r="G101" s="502">
        <f>G96</f>
        <v>5237.8</v>
      </c>
      <c r="H101" s="502">
        <f t="shared" ref="H101:H104" si="42">G101*9%</f>
        <v>471.40199999999999</v>
      </c>
      <c r="I101" s="502">
        <f t="shared" ref="I101:I104" si="43">G101*9%</f>
        <v>471.40199999999999</v>
      </c>
      <c r="J101" s="502">
        <f t="shared" ref="J101:J104" si="44">I101+H101+G101</f>
        <v>6180.6040000000003</v>
      </c>
      <c r="K101" s="502">
        <f t="shared" si="16"/>
        <v>7416724.8000000007</v>
      </c>
    </row>
    <row r="102" spans="1:11" s="624" customFormat="1">
      <c r="A102" s="676" t="s">
        <v>264</v>
      </c>
      <c r="B102" s="696" t="s">
        <v>265</v>
      </c>
      <c r="C102" s="709" t="s">
        <v>164</v>
      </c>
      <c r="D102" s="1401">
        <v>50</v>
      </c>
      <c r="E102" s="1402"/>
      <c r="F102" s="1403"/>
      <c r="G102" s="502">
        <v>5237.8</v>
      </c>
      <c r="H102" s="502">
        <f t="shared" si="42"/>
        <v>471.40199999999999</v>
      </c>
      <c r="I102" s="502">
        <f t="shared" si="43"/>
        <v>471.40199999999999</v>
      </c>
      <c r="J102" s="502">
        <f t="shared" si="44"/>
        <v>6180.6040000000003</v>
      </c>
      <c r="K102" s="502">
        <f t="shared" si="16"/>
        <v>309030.2</v>
      </c>
    </row>
    <row r="103" spans="1:11" s="624" customFormat="1">
      <c r="A103" s="676" t="s">
        <v>266</v>
      </c>
      <c r="B103" s="696" t="s">
        <v>267</v>
      </c>
      <c r="C103" s="709" t="s">
        <v>164</v>
      </c>
      <c r="D103" s="1401">
        <v>200</v>
      </c>
      <c r="E103" s="1402"/>
      <c r="F103" s="1403"/>
      <c r="G103" s="502">
        <f>7565.71</f>
        <v>7565.71</v>
      </c>
      <c r="H103" s="502">
        <f t="shared" si="42"/>
        <v>680.91390000000001</v>
      </c>
      <c r="I103" s="502">
        <f t="shared" si="43"/>
        <v>680.91390000000001</v>
      </c>
      <c r="J103" s="502">
        <f t="shared" si="44"/>
        <v>8927.5378000000001</v>
      </c>
      <c r="K103" s="502">
        <f t="shared" si="16"/>
        <v>1785507.56</v>
      </c>
    </row>
    <row r="104" spans="1:11" s="624" customFormat="1" ht="240">
      <c r="A104" s="710">
        <v>22</v>
      </c>
      <c r="B104" s="711" t="s">
        <v>1230</v>
      </c>
      <c r="C104" s="1413" t="s">
        <v>218</v>
      </c>
      <c r="D104" s="1385">
        <v>1</v>
      </c>
      <c r="E104" s="1386"/>
      <c r="F104" s="1387"/>
      <c r="G104" s="1373">
        <v>1100000</v>
      </c>
      <c r="H104" s="1373">
        <f t="shared" si="42"/>
        <v>99000</v>
      </c>
      <c r="I104" s="1373">
        <f t="shared" si="43"/>
        <v>99000</v>
      </c>
      <c r="J104" s="1373">
        <f t="shared" si="44"/>
        <v>1298000</v>
      </c>
      <c r="K104" s="1373">
        <f t="shared" si="16"/>
        <v>1298000</v>
      </c>
    </row>
    <row r="105" spans="1:11" s="624" customFormat="1" ht="180">
      <c r="A105" s="712"/>
      <c r="B105" s="713" t="s">
        <v>268</v>
      </c>
      <c r="C105" s="1414"/>
      <c r="D105" s="1388"/>
      <c r="E105" s="1389"/>
      <c r="F105" s="1390"/>
      <c r="G105" s="1374"/>
      <c r="H105" s="1374"/>
      <c r="I105" s="1374"/>
      <c r="J105" s="1374"/>
      <c r="K105" s="1374"/>
    </row>
    <row r="106" spans="1:11" s="624" customFormat="1" ht="240">
      <c r="A106" s="712">
        <v>23</v>
      </c>
      <c r="B106" s="714" t="s">
        <v>1231</v>
      </c>
      <c r="C106" s="715" t="s">
        <v>218</v>
      </c>
      <c r="D106" s="1401">
        <v>1</v>
      </c>
      <c r="E106" s="1402"/>
      <c r="F106" s="1403"/>
      <c r="G106" s="502">
        <v>500000</v>
      </c>
      <c r="H106" s="716">
        <f t="shared" ref="H106:H109" si="45">G106*9%</f>
        <v>45000</v>
      </c>
      <c r="I106" s="716">
        <f t="shared" ref="I106:I109" si="46">G106*9%</f>
        <v>45000</v>
      </c>
      <c r="J106" s="716">
        <f t="shared" ref="J106:J109" si="47">I106+H106+G106</f>
        <v>590000</v>
      </c>
      <c r="K106" s="716">
        <f>J106*D106</f>
        <v>590000</v>
      </c>
    </row>
    <row r="107" spans="1:11" s="624" customFormat="1" ht="105">
      <c r="A107" s="680" t="s">
        <v>269</v>
      </c>
      <c r="B107" s="681" t="s">
        <v>1232</v>
      </c>
      <c r="C107" s="679" t="s">
        <v>218</v>
      </c>
      <c r="D107" s="1401">
        <v>1</v>
      </c>
      <c r="E107" s="1402"/>
      <c r="F107" s="1403"/>
      <c r="G107" s="502">
        <v>100000</v>
      </c>
      <c r="H107" s="502">
        <f t="shared" si="45"/>
        <v>9000</v>
      </c>
      <c r="I107" s="502">
        <f t="shared" si="46"/>
        <v>9000</v>
      </c>
      <c r="J107" s="502">
        <f t="shared" si="47"/>
        <v>118000</v>
      </c>
      <c r="K107" s="502">
        <f t="shared" ref="K107:K170" si="48">J107*D107</f>
        <v>118000</v>
      </c>
    </row>
    <row r="108" spans="1:11" s="624" customFormat="1" ht="120">
      <c r="A108" s="680" t="s">
        <v>270</v>
      </c>
      <c r="B108" s="681" t="s">
        <v>1233</v>
      </c>
      <c r="C108" s="717" t="s">
        <v>206</v>
      </c>
      <c r="D108" s="1401">
        <v>50</v>
      </c>
      <c r="E108" s="1402"/>
      <c r="F108" s="1403"/>
      <c r="G108" s="502">
        <v>10000</v>
      </c>
      <c r="H108" s="502">
        <f t="shared" si="45"/>
        <v>900</v>
      </c>
      <c r="I108" s="502">
        <f t="shared" si="46"/>
        <v>900</v>
      </c>
      <c r="J108" s="502">
        <f t="shared" si="47"/>
        <v>11800</v>
      </c>
      <c r="K108" s="502">
        <f t="shared" si="48"/>
        <v>590000</v>
      </c>
    </row>
    <row r="109" spans="1:11" s="624" customFormat="1" ht="135">
      <c r="A109" s="680" t="s">
        <v>271</v>
      </c>
      <c r="B109" s="718" t="s">
        <v>1234</v>
      </c>
      <c r="C109" s="719" t="s">
        <v>218</v>
      </c>
      <c r="D109" s="1401">
        <v>1</v>
      </c>
      <c r="E109" s="1402"/>
      <c r="F109" s="1403"/>
      <c r="G109" s="502">
        <v>200000</v>
      </c>
      <c r="H109" s="502">
        <f t="shared" si="45"/>
        <v>18000</v>
      </c>
      <c r="I109" s="502">
        <f t="shared" si="46"/>
        <v>18000</v>
      </c>
      <c r="J109" s="502">
        <f t="shared" si="47"/>
        <v>236000</v>
      </c>
      <c r="K109" s="502">
        <f t="shared" si="48"/>
        <v>236000</v>
      </c>
    </row>
    <row r="110" spans="1:11" s="624" customFormat="1" ht="180">
      <c r="A110" s="720">
        <v>27</v>
      </c>
      <c r="B110" s="721" t="s">
        <v>1235</v>
      </c>
      <c r="C110" s="722"/>
      <c r="D110" s="1404"/>
      <c r="E110" s="1405"/>
      <c r="F110" s="1406"/>
      <c r="G110" s="352"/>
      <c r="H110" s="723"/>
      <c r="I110" s="723"/>
      <c r="J110" s="723"/>
      <c r="K110" s="692"/>
    </row>
    <row r="111" spans="1:11" s="624" customFormat="1" ht="90">
      <c r="A111" s="720">
        <v>27.1</v>
      </c>
      <c r="B111" s="690" t="s">
        <v>272</v>
      </c>
      <c r="C111" s="724" t="s">
        <v>218</v>
      </c>
      <c r="D111" s="1401">
        <v>1</v>
      </c>
      <c r="E111" s="1402"/>
      <c r="F111" s="1403"/>
      <c r="G111" s="502">
        <v>472218.55</v>
      </c>
      <c r="H111" s="502">
        <f t="shared" ref="H111:H130" si="49">G111*9%</f>
        <v>42499.669499999996</v>
      </c>
      <c r="I111" s="502">
        <f t="shared" ref="I111:I130" si="50">G111*9%</f>
        <v>42499.669499999996</v>
      </c>
      <c r="J111" s="502">
        <f t="shared" ref="J111:J130" si="51">I111+H111+G111</f>
        <v>557217.88899999997</v>
      </c>
      <c r="K111" s="502">
        <f t="shared" si="48"/>
        <v>557217.88899999997</v>
      </c>
    </row>
    <row r="112" spans="1:11" s="624" customFormat="1" ht="150">
      <c r="A112" s="720">
        <v>27.2</v>
      </c>
      <c r="B112" s="690" t="s">
        <v>273</v>
      </c>
      <c r="C112" s="724" t="s">
        <v>218</v>
      </c>
      <c r="D112" s="1401">
        <v>1</v>
      </c>
      <c r="E112" s="1402"/>
      <c r="F112" s="1403"/>
      <c r="G112" s="502">
        <v>399089.82</v>
      </c>
      <c r="H112" s="502">
        <f t="shared" si="49"/>
        <v>35918.0838</v>
      </c>
      <c r="I112" s="502">
        <f t="shared" si="50"/>
        <v>35918.0838</v>
      </c>
      <c r="J112" s="502">
        <f t="shared" si="51"/>
        <v>470925.98759999999</v>
      </c>
      <c r="K112" s="502">
        <f t="shared" si="48"/>
        <v>470925.98759999999</v>
      </c>
    </row>
    <row r="113" spans="1:11" s="624" customFormat="1" ht="90">
      <c r="A113" s="720">
        <v>27.3</v>
      </c>
      <c r="B113" s="690" t="s">
        <v>1236</v>
      </c>
      <c r="C113" s="724" t="s">
        <v>218</v>
      </c>
      <c r="D113" s="1401">
        <v>1</v>
      </c>
      <c r="E113" s="1402"/>
      <c r="F113" s="1403"/>
      <c r="G113" s="502">
        <v>33311.040000000001</v>
      </c>
      <c r="H113" s="502">
        <f t="shared" si="49"/>
        <v>2997.9935999999998</v>
      </c>
      <c r="I113" s="502">
        <f t="shared" si="50"/>
        <v>2997.9935999999998</v>
      </c>
      <c r="J113" s="502">
        <f t="shared" si="51"/>
        <v>39307.027199999997</v>
      </c>
      <c r="K113" s="502">
        <f t="shared" si="48"/>
        <v>39307.027199999997</v>
      </c>
    </row>
    <row r="114" spans="1:11" s="624" customFormat="1" ht="240">
      <c r="A114" s="720">
        <v>27.4</v>
      </c>
      <c r="B114" s="690" t="s">
        <v>274</v>
      </c>
      <c r="C114" s="724" t="s">
        <v>218</v>
      </c>
      <c r="D114" s="1401">
        <v>1</v>
      </c>
      <c r="E114" s="1402"/>
      <c r="F114" s="1403"/>
      <c r="G114" s="502">
        <v>3166323.25</v>
      </c>
      <c r="H114" s="502">
        <f t="shared" si="49"/>
        <v>284969.09249999997</v>
      </c>
      <c r="I114" s="502">
        <f t="shared" si="50"/>
        <v>284969.09249999997</v>
      </c>
      <c r="J114" s="502">
        <f t="shared" si="51"/>
        <v>3736261.4350000001</v>
      </c>
      <c r="K114" s="502">
        <f t="shared" si="48"/>
        <v>3736261.4350000001</v>
      </c>
    </row>
    <row r="115" spans="1:11" s="624" customFormat="1" ht="120">
      <c r="A115" s="720">
        <v>27.5</v>
      </c>
      <c r="B115" s="690" t="s">
        <v>275</v>
      </c>
      <c r="C115" s="724" t="s">
        <v>218</v>
      </c>
      <c r="D115" s="1401">
        <v>1</v>
      </c>
      <c r="E115" s="1402"/>
      <c r="F115" s="1403"/>
      <c r="G115" s="502">
        <v>4139142.58</v>
      </c>
      <c r="H115" s="502">
        <f t="shared" si="49"/>
        <v>372522.8322</v>
      </c>
      <c r="I115" s="502">
        <f t="shared" si="50"/>
        <v>372522.8322</v>
      </c>
      <c r="J115" s="502">
        <f t="shared" si="51"/>
        <v>4884188.2444000002</v>
      </c>
      <c r="K115" s="502">
        <f t="shared" si="48"/>
        <v>4884188.2444000002</v>
      </c>
    </row>
    <row r="116" spans="1:11" s="624" customFormat="1" ht="165">
      <c r="A116" s="720">
        <v>27.6</v>
      </c>
      <c r="B116" s="690" t="s">
        <v>276</v>
      </c>
      <c r="C116" s="724" t="s">
        <v>218</v>
      </c>
      <c r="D116" s="1401">
        <v>1</v>
      </c>
      <c r="E116" s="1402"/>
      <c r="F116" s="1403"/>
      <c r="G116" s="502">
        <v>952316.33</v>
      </c>
      <c r="H116" s="502">
        <f t="shared" si="49"/>
        <v>85708.469699999987</v>
      </c>
      <c r="I116" s="502">
        <f t="shared" si="50"/>
        <v>85708.469699999987</v>
      </c>
      <c r="J116" s="502">
        <f t="shared" si="51"/>
        <v>1123733.2693999999</v>
      </c>
      <c r="K116" s="502">
        <f t="shared" si="48"/>
        <v>1123733.2693999999</v>
      </c>
    </row>
    <row r="117" spans="1:11" s="624" customFormat="1" ht="75">
      <c r="A117" s="720">
        <v>27.7</v>
      </c>
      <c r="B117" s="690" t="s">
        <v>1237</v>
      </c>
      <c r="C117" s="724" t="s">
        <v>218</v>
      </c>
      <c r="D117" s="1401">
        <v>1</v>
      </c>
      <c r="E117" s="1402"/>
      <c r="F117" s="1403"/>
      <c r="G117" s="502">
        <v>307132.95</v>
      </c>
      <c r="H117" s="502">
        <f t="shared" si="49"/>
        <v>27641.965499999998</v>
      </c>
      <c r="I117" s="502">
        <f t="shared" si="50"/>
        <v>27641.965499999998</v>
      </c>
      <c r="J117" s="502">
        <f t="shared" si="51"/>
        <v>362416.88099999999</v>
      </c>
      <c r="K117" s="502">
        <f t="shared" si="48"/>
        <v>362416.88099999999</v>
      </c>
    </row>
    <row r="118" spans="1:11" s="624" customFormat="1" ht="120">
      <c r="A118" s="720">
        <v>27.8</v>
      </c>
      <c r="B118" s="690" t="s">
        <v>1238</v>
      </c>
      <c r="C118" s="724" t="s">
        <v>218</v>
      </c>
      <c r="D118" s="1401">
        <v>1</v>
      </c>
      <c r="E118" s="1402"/>
      <c r="F118" s="1403"/>
      <c r="G118" s="502">
        <v>161769.49</v>
      </c>
      <c r="H118" s="502">
        <f t="shared" si="49"/>
        <v>14559.254099999998</v>
      </c>
      <c r="I118" s="502">
        <f t="shared" si="50"/>
        <v>14559.254099999998</v>
      </c>
      <c r="J118" s="502">
        <f t="shared" si="51"/>
        <v>190887.99819999997</v>
      </c>
      <c r="K118" s="502">
        <f t="shared" si="48"/>
        <v>190887.99819999997</v>
      </c>
    </row>
    <row r="119" spans="1:11" s="624" customFormat="1" ht="165">
      <c r="A119" s="720">
        <v>27.9</v>
      </c>
      <c r="B119" s="690" t="s">
        <v>1239</v>
      </c>
      <c r="C119" s="724" t="s">
        <v>218</v>
      </c>
      <c r="D119" s="1401">
        <v>1</v>
      </c>
      <c r="E119" s="1402"/>
      <c r="F119" s="1403"/>
      <c r="G119" s="502">
        <v>124675.99</v>
      </c>
      <c r="H119" s="502">
        <f t="shared" si="49"/>
        <v>11220.839099999999</v>
      </c>
      <c r="I119" s="502">
        <f t="shared" si="50"/>
        <v>11220.839099999999</v>
      </c>
      <c r="J119" s="502">
        <f t="shared" si="51"/>
        <v>147117.66820000001</v>
      </c>
      <c r="K119" s="502">
        <f t="shared" si="48"/>
        <v>147117.66820000001</v>
      </c>
    </row>
    <row r="120" spans="1:11" s="624" customFormat="1" ht="165">
      <c r="A120" s="725">
        <v>27.1</v>
      </c>
      <c r="B120" s="690" t="s">
        <v>277</v>
      </c>
      <c r="C120" s="724" t="s">
        <v>218</v>
      </c>
      <c r="D120" s="1401">
        <v>1</v>
      </c>
      <c r="E120" s="1402"/>
      <c r="F120" s="1403"/>
      <c r="G120" s="502">
        <v>551821.51</v>
      </c>
      <c r="H120" s="502">
        <f t="shared" si="49"/>
        <v>49663.935899999997</v>
      </c>
      <c r="I120" s="502">
        <f t="shared" si="50"/>
        <v>49663.935899999997</v>
      </c>
      <c r="J120" s="502">
        <f t="shared" si="51"/>
        <v>651149.38179999997</v>
      </c>
      <c r="K120" s="502">
        <f t="shared" si="48"/>
        <v>651149.38179999997</v>
      </c>
    </row>
    <row r="121" spans="1:11" s="624" customFormat="1" ht="135">
      <c r="A121" s="720">
        <v>27.11</v>
      </c>
      <c r="B121" s="690" t="s">
        <v>278</v>
      </c>
      <c r="C121" s="724" t="s">
        <v>218</v>
      </c>
      <c r="D121" s="1401">
        <v>1</v>
      </c>
      <c r="E121" s="1402"/>
      <c r="F121" s="1403"/>
      <c r="G121" s="502">
        <v>75635.64</v>
      </c>
      <c r="H121" s="502">
        <f t="shared" si="49"/>
        <v>6807.2075999999997</v>
      </c>
      <c r="I121" s="502">
        <f t="shared" si="50"/>
        <v>6807.2075999999997</v>
      </c>
      <c r="J121" s="502">
        <f t="shared" si="51"/>
        <v>89250.055200000003</v>
      </c>
      <c r="K121" s="502">
        <f t="shared" si="48"/>
        <v>89250.055200000003</v>
      </c>
    </row>
    <row r="122" spans="1:11" s="624" customFormat="1" ht="135">
      <c r="A122" s="725">
        <v>27.12</v>
      </c>
      <c r="B122" s="726" t="s">
        <v>279</v>
      </c>
      <c r="C122" s="724" t="s">
        <v>218</v>
      </c>
      <c r="D122" s="1401">
        <v>1</v>
      </c>
      <c r="E122" s="1402"/>
      <c r="F122" s="1403"/>
      <c r="G122" s="502">
        <v>150000</v>
      </c>
      <c r="H122" s="502">
        <f t="shared" si="49"/>
        <v>13500</v>
      </c>
      <c r="I122" s="502">
        <f t="shared" si="50"/>
        <v>13500</v>
      </c>
      <c r="J122" s="502">
        <f t="shared" si="51"/>
        <v>177000</v>
      </c>
      <c r="K122" s="502">
        <f t="shared" si="48"/>
        <v>177000</v>
      </c>
    </row>
    <row r="123" spans="1:11" s="624" customFormat="1" ht="225">
      <c r="A123" s="720">
        <v>27.13</v>
      </c>
      <c r="B123" s="690" t="s">
        <v>280</v>
      </c>
      <c r="C123" s="724" t="s">
        <v>218</v>
      </c>
      <c r="D123" s="1401">
        <v>1</v>
      </c>
      <c r="E123" s="1402"/>
      <c r="F123" s="1403"/>
      <c r="G123" s="502">
        <v>39320.660000000003</v>
      </c>
      <c r="H123" s="502">
        <f t="shared" si="49"/>
        <v>3538.8594000000003</v>
      </c>
      <c r="I123" s="502">
        <f t="shared" si="50"/>
        <v>3538.8594000000003</v>
      </c>
      <c r="J123" s="502">
        <f t="shared" si="51"/>
        <v>46398.378800000006</v>
      </c>
      <c r="K123" s="502">
        <f t="shared" si="48"/>
        <v>46398.378800000006</v>
      </c>
    </row>
    <row r="124" spans="1:11" s="624" customFormat="1" ht="180">
      <c r="A124" s="725">
        <v>27.14</v>
      </c>
      <c r="B124" s="690" t="s">
        <v>281</v>
      </c>
      <c r="C124" s="724" t="s">
        <v>218</v>
      </c>
      <c r="D124" s="1401">
        <v>1</v>
      </c>
      <c r="E124" s="1402"/>
      <c r="F124" s="1403"/>
      <c r="G124" s="502">
        <v>149553.44</v>
      </c>
      <c r="H124" s="502">
        <f t="shared" si="49"/>
        <v>13459.809600000001</v>
      </c>
      <c r="I124" s="502">
        <f t="shared" si="50"/>
        <v>13459.809600000001</v>
      </c>
      <c r="J124" s="502">
        <f t="shared" si="51"/>
        <v>176473.05920000002</v>
      </c>
      <c r="K124" s="502">
        <f t="shared" si="48"/>
        <v>176473.05920000002</v>
      </c>
    </row>
    <row r="125" spans="1:11" s="624" customFormat="1" ht="255">
      <c r="A125" s="720">
        <v>27.15</v>
      </c>
      <c r="B125" s="690" t="s">
        <v>282</v>
      </c>
      <c r="C125" s="724" t="s">
        <v>218</v>
      </c>
      <c r="D125" s="1401">
        <v>1</v>
      </c>
      <c r="E125" s="1402"/>
      <c r="F125" s="1403"/>
      <c r="G125" s="502">
        <v>212776.97</v>
      </c>
      <c r="H125" s="502">
        <f t="shared" si="49"/>
        <v>19149.927299999999</v>
      </c>
      <c r="I125" s="502">
        <f t="shared" si="50"/>
        <v>19149.927299999999</v>
      </c>
      <c r="J125" s="502">
        <f t="shared" si="51"/>
        <v>251076.82459999999</v>
      </c>
      <c r="K125" s="502">
        <f t="shared" si="48"/>
        <v>251076.82459999999</v>
      </c>
    </row>
    <row r="126" spans="1:11" s="624" customFormat="1" ht="150">
      <c r="A126" s="725">
        <v>27.16</v>
      </c>
      <c r="B126" s="690" t="s">
        <v>283</v>
      </c>
      <c r="C126" s="724" t="s">
        <v>218</v>
      </c>
      <c r="D126" s="1401">
        <v>1</v>
      </c>
      <c r="E126" s="1402"/>
      <c r="F126" s="1403"/>
      <c r="G126" s="502">
        <v>32408.47</v>
      </c>
      <c r="H126" s="502">
        <f t="shared" si="49"/>
        <v>2916.7622999999999</v>
      </c>
      <c r="I126" s="502">
        <f t="shared" si="50"/>
        <v>2916.7622999999999</v>
      </c>
      <c r="J126" s="502">
        <f t="shared" si="51"/>
        <v>38241.994599999998</v>
      </c>
      <c r="K126" s="502">
        <f t="shared" si="48"/>
        <v>38241.994599999998</v>
      </c>
    </row>
    <row r="127" spans="1:11" s="624" customFormat="1" ht="90">
      <c r="A127" s="720">
        <v>27.17</v>
      </c>
      <c r="B127" s="690" t="s">
        <v>284</v>
      </c>
      <c r="C127" s="724" t="s">
        <v>218</v>
      </c>
      <c r="D127" s="1401">
        <v>1</v>
      </c>
      <c r="E127" s="1402"/>
      <c r="F127" s="1403"/>
      <c r="G127" s="502">
        <v>172573.2</v>
      </c>
      <c r="H127" s="502">
        <f t="shared" si="49"/>
        <v>15531.588</v>
      </c>
      <c r="I127" s="502">
        <f t="shared" si="50"/>
        <v>15531.588</v>
      </c>
      <c r="J127" s="502">
        <f t="shared" si="51"/>
        <v>203636.37600000002</v>
      </c>
      <c r="K127" s="502">
        <f t="shared" si="48"/>
        <v>203636.37600000002</v>
      </c>
    </row>
    <row r="128" spans="1:11" s="624" customFormat="1" ht="105">
      <c r="A128" s="725">
        <v>27.18</v>
      </c>
      <c r="B128" s="690" t="s">
        <v>1240</v>
      </c>
      <c r="C128" s="724" t="s">
        <v>218</v>
      </c>
      <c r="D128" s="1401">
        <v>1</v>
      </c>
      <c r="E128" s="1402"/>
      <c r="F128" s="1403"/>
      <c r="G128" s="502">
        <v>94601.43</v>
      </c>
      <c r="H128" s="502">
        <f t="shared" si="49"/>
        <v>8514.1286999999993</v>
      </c>
      <c r="I128" s="502">
        <f t="shared" si="50"/>
        <v>8514.1286999999993</v>
      </c>
      <c r="J128" s="502">
        <f t="shared" si="51"/>
        <v>111629.6874</v>
      </c>
      <c r="K128" s="502">
        <f t="shared" si="48"/>
        <v>111629.6874</v>
      </c>
    </row>
    <row r="129" spans="1:11" s="624" customFormat="1" ht="120">
      <c r="A129" s="720">
        <v>27.19</v>
      </c>
      <c r="B129" s="690" t="s">
        <v>1241</v>
      </c>
      <c r="C129" s="724" t="s">
        <v>218</v>
      </c>
      <c r="D129" s="1401">
        <v>1</v>
      </c>
      <c r="E129" s="1402"/>
      <c r="F129" s="1403"/>
      <c r="G129" s="502">
        <v>581918.03</v>
      </c>
      <c r="H129" s="502">
        <f t="shared" si="49"/>
        <v>52372.6227</v>
      </c>
      <c r="I129" s="502">
        <f t="shared" si="50"/>
        <v>52372.6227</v>
      </c>
      <c r="J129" s="502">
        <f t="shared" si="51"/>
        <v>686663.27540000004</v>
      </c>
      <c r="K129" s="502">
        <f t="shared" si="48"/>
        <v>686663.27540000004</v>
      </c>
    </row>
    <row r="130" spans="1:11" s="624" customFormat="1" ht="60">
      <c r="A130" s="725">
        <v>27.2</v>
      </c>
      <c r="B130" s="690" t="s">
        <v>285</v>
      </c>
      <c r="C130" s="724" t="s">
        <v>218</v>
      </c>
      <c r="D130" s="1401">
        <v>1</v>
      </c>
      <c r="E130" s="1402"/>
      <c r="F130" s="1403"/>
      <c r="G130" s="502">
        <v>118410.72</v>
      </c>
      <c r="H130" s="502">
        <f t="shared" si="49"/>
        <v>10656.9648</v>
      </c>
      <c r="I130" s="502">
        <f t="shared" si="50"/>
        <v>10656.9648</v>
      </c>
      <c r="J130" s="502">
        <f t="shared" si="51"/>
        <v>139724.6496</v>
      </c>
      <c r="K130" s="502">
        <f t="shared" si="48"/>
        <v>139724.6496</v>
      </c>
    </row>
    <row r="131" spans="1:11" s="624" customFormat="1" ht="75">
      <c r="A131" s="720">
        <v>27.21</v>
      </c>
      <c r="B131" s="690" t="s">
        <v>286</v>
      </c>
      <c r="C131" s="722"/>
      <c r="D131" s="1404"/>
      <c r="E131" s="1405"/>
      <c r="F131" s="1406"/>
      <c r="G131" s="483"/>
      <c r="H131" s="727"/>
      <c r="I131" s="727"/>
      <c r="J131" s="727"/>
      <c r="K131" s="692"/>
    </row>
    <row r="132" spans="1:11" s="624" customFormat="1" ht="60">
      <c r="A132" s="725" t="s">
        <v>287</v>
      </c>
      <c r="B132" s="690" t="s">
        <v>288</v>
      </c>
      <c r="C132" s="724" t="s">
        <v>218</v>
      </c>
      <c r="D132" s="1401">
        <v>1</v>
      </c>
      <c r="E132" s="1402"/>
      <c r="F132" s="1403"/>
      <c r="G132" s="502">
        <v>523170.83</v>
      </c>
      <c r="H132" s="502">
        <f t="shared" ref="H132:H149" si="52">G132*9%</f>
        <v>47085.3747</v>
      </c>
      <c r="I132" s="502">
        <f t="shared" ref="I132:I149" si="53">G132*9%</f>
        <v>47085.3747</v>
      </c>
      <c r="J132" s="502">
        <f t="shared" ref="J132:J149" si="54">I132+H132+G132</f>
        <v>617341.57940000005</v>
      </c>
      <c r="K132" s="502">
        <f t="shared" si="48"/>
        <v>617341.57940000005</v>
      </c>
    </row>
    <row r="133" spans="1:11" s="624" customFormat="1" ht="45">
      <c r="A133" s="720" t="s">
        <v>289</v>
      </c>
      <c r="B133" s="690" t="s">
        <v>290</v>
      </c>
      <c r="C133" s="724" t="s">
        <v>218</v>
      </c>
      <c r="D133" s="1401">
        <v>1</v>
      </c>
      <c r="E133" s="1402"/>
      <c r="F133" s="1403"/>
      <c r="G133" s="502">
        <v>101515.94</v>
      </c>
      <c r="H133" s="502">
        <f t="shared" si="52"/>
        <v>9136.4346000000005</v>
      </c>
      <c r="I133" s="502">
        <f t="shared" si="53"/>
        <v>9136.4346000000005</v>
      </c>
      <c r="J133" s="502">
        <f t="shared" si="54"/>
        <v>119788.8092</v>
      </c>
      <c r="K133" s="502">
        <f t="shared" si="48"/>
        <v>119788.8092</v>
      </c>
    </row>
    <row r="134" spans="1:11" s="624" customFormat="1" ht="45">
      <c r="A134" s="725" t="s">
        <v>291</v>
      </c>
      <c r="B134" s="690" t="s">
        <v>292</v>
      </c>
      <c r="C134" s="724" t="s">
        <v>218</v>
      </c>
      <c r="D134" s="1401">
        <v>1</v>
      </c>
      <c r="E134" s="1402"/>
      <c r="F134" s="1403"/>
      <c r="G134" s="502">
        <v>9298.75</v>
      </c>
      <c r="H134" s="502">
        <f t="shared" si="52"/>
        <v>836.88749999999993</v>
      </c>
      <c r="I134" s="502">
        <f t="shared" si="53"/>
        <v>836.88749999999993</v>
      </c>
      <c r="J134" s="502">
        <f t="shared" si="54"/>
        <v>10972.525</v>
      </c>
      <c r="K134" s="502">
        <f t="shared" si="48"/>
        <v>10972.525</v>
      </c>
    </row>
    <row r="135" spans="1:11" s="624" customFormat="1" ht="105">
      <c r="A135" s="720">
        <v>27.22</v>
      </c>
      <c r="B135" s="690" t="s">
        <v>293</v>
      </c>
      <c r="C135" s="724" t="s">
        <v>218</v>
      </c>
      <c r="D135" s="1401">
        <v>1</v>
      </c>
      <c r="E135" s="1402"/>
      <c r="F135" s="1403"/>
      <c r="G135" s="502">
        <v>50521.27</v>
      </c>
      <c r="H135" s="502">
        <f t="shared" si="52"/>
        <v>4546.9142999999995</v>
      </c>
      <c r="I135" s="502">
        <f t="shared" si="53"/>
        <v>4546.9142999999995</v>
      </c>
      <c r="J135" s="502">
        <f t="shared" si="54"/>
        <v>59615.098599999998</v>
      </c>
      <c r="K135" s="502">
        <f t="shared" si="48"/>
        <v>59615.098599999998</v>
      </c>
    </row>
    <row r="136" spans="1:11" s="624" customFormat="1" ht="45">
      <c r="A136" s="725">
        <v>27.23</v>
      </c>
      <c r="B136" s="690" t="s">
        <v>294</v>
      </c>
      <c r="C136" s="724" t="s">
        <v>218</v>
      </c>
      <c r="D136" s="1401">
        <v>1</v>
      </c>
      <c r="E136" s="1402"/>
      <c r="F136" s="1403"/>
      <c r="G136" s="502">
        <v>100978.98</v>
      </c>
      <c r="H136" s="502">
        <f t="shared" si="52"/>
        <v>9088.1081999999988</v>
      </c>
      <c r="I136" s="502">
        <f t="shared" si="53"/>
        <v>9088.1081999999988</v>
      </c>
      <c r="J136" s="502">
        <f t="shared" si="54"/>
        <v>119155.19639999999</v>
      </c>
      <c r="K136" s="502">
        <f t="shared" si="48"/>
        <v>119155.19639999999</v>
      </c>
    </row>
    <row r="137" spans="1:11" s="624" customFormat="1" ht="45">
      <c r="A137" s="720">
        <v>27.24</v>
      </c>
      <c r="B137" s="690" t="s">
        <v>295</v>
      </c>
      <c r="C137" s="724" t="s">
        <v>218</v>
      </c>
      <c r="D137" s="1401">
        <v>1</v>
      </c>
      <c r="E137" s="1402"/>
      <c r="F137" s="1403"/>
      <c r="G137" s="502">
        <v>66936.460000000006</v>
      </c>
      <c r="H137" s="502">
        <f t="shared" si="52"/>
        <v>6024.2814000000008</v>
      </c>
      <c r="I137" s="502">
        <f t="shared" si="53"/>
        <v>6024.2814000000008</v>
      </c>
      <c r="J137" s="502">
        <f t="shared" si="54"/>
        <v>78985.022800000006</v>
      </c>
      <c r="K137" s="502">
        <f t="shared" si="48"/>
        <v>78985.022800000006</v>
      </c>
    </row>
    <row r="138" spans="1:11" s="624" customFormat="1" ht="45">
      <c r="A138" s="725">
        <v>27.25</v>
      </c>
      <c r="B138" s="690" t="s">
        <v>296</v>
      </c>
      <c r="C138" s="724" t="s">
        <v>218</v>
      </c>
      <c r="D138" s="1401">
        <v>1</v>
      </c>
      <c r="E138" s="1402"/>
      <c r="F138" s="1403"/>
      <c r="G138" s="502">
        <v>574776</v>
      </c>
      <c r="H138" s="502">
        <f t="shared" si="52"/>
        <v>51729.84</v>
      </c>
      <c r="I138" s="502">
        <f t="shared" si="53"/>
        <v>51729.84</v>
      </c>
      <c r="J138" s="502">
        <f t="shared" si="54"/>
        <v>678235.67999999993</v>
      </c>
      <c r="K138" s="502">
        <f t="shared" si="48"/>
        <v>678235.67999999993</v>
      </c>
    </row>
    <row r="139" spans="1:11" s="624" customFormat="1" ht="45">
      <c r="A139" s="720">
        <v>27.26</v>
      </c>
      <c r="B139" s="690" t="s">
        <v>297</v>
      </c>
      <c r="C139" s="724" t="s">
        <v>218</v>
      </c>
      <c r="D139" s="1401">
        <v>1</v>
      </c>
      <c r="E139" s="1402"/>
      <c r="F139" s="1403"/>
      <c r="G139" s="502">
        <v>173473.8</v>
      </c>
      <c r="H139" s="502">
        <f t="shared" si="52"/>
        <v>15612.641999999998</v>
      </c>
      <c r="I139" s="502">
        <f t="shared" si="53"/>
        <v>15612.641999999998</v>
      </c>
      <c r="J139" s="502">
        <f t="shared" si="54"/>
        <v>204699.08399999997</v>
      </c>
      <c r="K139" s="502">
        <f t="shared" si="48"/>
        <v>204699.08399999997</v>
      </c>
    </row>
    <row r="140" spans="1:11" s="624" customFormat="1" ht="45">
      <c r="A140" s="725">
        <v>27.27</v>
      </c>
      <c r="B140" s="690" t="s">
        <v>298</v>
      </c>
      <c r="C140" s="724" t="s">
        <v>218</v>
      </c>
      <c r="D140" s="1401">
        <v>1</v>
      </c>
      <c r="E140" s="1402"/>
      <c r="F140" s="1403"/>
      <c r="G140" s="502">
        <v>12652.79</v>
      </c>
      <c r="H140" s="502">
        <f t="shared" si="52"/>
        <v>1138.7511</v>
      </c>
      <c r="I140" s="502">
        <f t="shared" si="53"/>
        <v>1138.7511</v>
      </c>
      <c r="J140" s="502">
        <f t="shared" si="54"/>
        <v>14930.2922</v>
      </c>
      <c r="K140" s="502">
        <f t="shared" si="48"/>
        <v>14930.2922</v>
      </c>
    </row>
    <row r="141" spans="1:11" s="624" customFormat="1" ht="45">
      <c r="A141" s="720">
        <v>27.28</v>
      </c>
      <c r="B141" s="690" t="s">
        <v>299</v>
      </c>
      <c r="C141" s="724" t="s">
        <v>218</v>
      </c>
      <c r="D141" s="1401">
        <v>1</v>
      </c>
      <c r="E141" s="1402"/>
      <c r="F141" s="1403"/>
      <c r="G141" s="502">
        <v>364390</v>
      </c>
      <c r="H141" s="502">
        <f t="shared" si="52"/>
        <v>32795.1</v>
      </c>
      <c r="I141" s="502">
        <f t="shared" si="53"/>
        <v>32795.1</v>
      </c>
      <c r="J141" s="502">
        <f t="shared" si="54"/>
        <v>429980.2</v>
      </c>
      <c r="K141" s="502">
        <f t="shared" si="48"/>
        <v>429980.2</v>
      </c>
    </row>
    <row r="142" spans="1:11" s="624" customFormat="1" ht="30">
      <c r="A142" s="725">
        <v>27.29</v>
      </c>
      <c r="B142" s="690" t="s">
        <v>300</v>
      </c>
      <c r="C142" s="724" t="s">
        <v>218</v>
      </c>
      <c r="D142" s="1401">
        <v>1</v>
      </c>
      <c r="E142" s="1402"/>
      <c r="F142" s="1403"/>
      <c r="G142" s="502">
        <v>92194.880000000005</v>
      </c>
      <c r="H142" s="502">
        <f t="shared" si="52"/>
        <v>8297.5391999999993</v>
      </c>
      <c r="I142" s="502">
        <f t="shared" si="53"/>
        <v>8297.5391999999993</v>
      </c>
      <c r="J142" s="502">
        <f t="shared" si="54"/>
        <v>108789.9584</v>
      </c>
      <c r="K142" s="502">
        <f t="shared" si="48"/>
        <v>108789.9584</v>
      </c>
    </row>
    <row r="143" spans="1:11" s="624" customFormat="1" ht="30">
      <c r="A143" s="725">
        <v>27.3</v>
      </c>
      <c r="B143" s="690" t="s">
        <v>301</v>
      </c>
      <c r="C143" s="724" t="s">
        <v>218</v>
      </c>
      <c r="D143" s="1401">
        <v>1</v>
      </c>
      <c r="E143" s="1402"/>
      <c r="F143" s="1403"/>
      <c r="G143" s="502">
        <v>330956.09000000003</v>
      </c>
      <c r="H143" s="502">
        <f t="shared" si="52"/>
        <v>29786.0481</v>
      </c>
      <c r="I143" s="502">
        <f t="shared" si="53"/>
        <v>29786.0481</v>
      </c>
      <c r="J143" s="502">
        <f t="shared" si="54"/>
        <v>390528.1862</v>
      </c>
      <c r="K143" s="502">
        <f t="shared" si="48"/>
        <v>390528.1862</v>
      </c>
    </row>
    <row r="144" spans="1:11" s="624" customFormat="1" ht="120">
      <c r="A144" s="725">
        <v>27.31</v>
      </c>
      <c r="B144" s="690" t="s">
        <v>302</v>
      </c>
      <c r="C144" s="724" t="s">
        <v>218</v>
      </c>
      <c r="D144" s="1401">
        <v>1</v>
      </c>
      <c r="E144" s="1402"/>
      <c r="F144" s="1403"/>
      <c r="G144" s="502">
        <v>776921.44</v>
      </c>
      <c r="H144" s="502">
        <f t="shared" si="52"/>
        <v>69922.929599999989</v>
      </c>
      <c r="I144" s="502">
        <f t="shared" si="53"/>
        <v>69922.929599999989</v>
      </c>
      <c r="J144" s="502">
        <f t="shared" si="54"/>
        <v>916767.29919999989</v>
      </c>
      <c r="K144" s="502">
        <f t="shared" si="48"/>
        <v>916767.29919999989</v>
      </c>
    </row>
    <row r="145" spans="1:11" s="624" customFormat="1" ht="30">
      <c r="A145" s="720">
        <v>27.32</v>
      </c>
      <c r="B145" s="690" t="s">
        <v>303</v>
      </c>
      <c r="C145" s="724" t="s">
        <v>218</v>
      </c>
      <c r="D145" s="1401">
        <v>1</v>
      </c>
      <c r="E145" s="1402"/>
      <c r="F145" s="1403"/>
      <c r="G145" s="502">
        <v>255823.4</v>
      </c>
      <c r="H145" s="502">
        <f t="shared" si="52"/>
        <v>23024.106</v>
      </c>
      <c r="I145" s="502">
        <f t="shared" si="53"/>
        <v>23024.106</v>
      </c>
      <c r="J145" s="502">
        <f t="shared" si="54"/>
        <v>301871.61199999996</v>
      </c>
      <c r="K145" s="502">
        <f t="shared" si="48"/>
        <v>301871.61199999996</v>
      </c>
    </row>
    <row r="146" spans="1:11" s="624" customFormat="1" ht="30">
      <c r="A146" s="725">
        <v>27.33</v>
      </c>
      <c r="B146" s="690" t="s">
        <v>304</v>
      </c>
      <c r="C146" s="724" t="s">
        <v>218</v>
      </c>
      <c r="D146" s="1401">
        <v>1</v>
      </c>
      <c r="E146" s="1402"/>
      <c r="F146" s="1403"/>
      <c r="G146" s="502">
        <v>210940.68</v>
      </c>
      <c r="H146" s="502">
        <f t="shared" si="52"/>
        <v>18984.661199999999</v>
      </c>
      <c r="I146" s="502">
        <f t="shared" si="53"/>
        <v>18984.661199999999</v>
      </c>
      <c r="J146" s="502">
        <f t="shared" si="54"/>
        <v>248910.0024</v>
      </c>
      <c r="K146" s="502">
        <f t="shared" si="48"/>
        <v>248910.0024</v>
      </c>
    </row>
    <row r="147" spans="1:11" s="624" customFormat="1" ht="255">
      <c r="A147" s="720">
        <v>27.34</v>
      </c>
      <c r="B147" s="690" t="s">
        <v>305</v>
      </c>
      <c r="C147" s="724" t="s">
        <v>218</v>
      </c>
      <c r="D147" s="1401">
        <v>1</v>
      </c>
      <c r="E147" s="1402"/>
      <c r="F147" s="1403"/>
      <c r="G147" s="502">
        <v>1108185.9099999999</v>
      </c>
      <c r="H147" s="502">
        <f t="shared" si="52"/>
        <v>99736.731899999984</v>
      </c>
      <c r="I147" s="502">
        <f t="shared" si="53"/>
        <v>99736.731899999984</v>
      </c>
      <c r="J147" s="502">
        <f t="shared" si="54"/>
        <v>1307659.3737999999</v>
      </c>
      <c r="K147" s="502">
        <f t="shared" si="48"/>
        <v>1307659.3737999999</v>
      </c>
    </row>
    <row r="148" spans="1:11" s="624" customFormat="1" ht="30">
      <c r="A148" s="720">
        <v>27.35</v>
      </c>
      <c r="B148" s="690" t="s">
        <v>306</v>
      </c>
      <c r="C148" s="724" t="s">
        <v>218</v>
      </c>
      <c r="D148" s="1401">
        <v>1</v>
      </c>
      <c r="E148" s="1402"/>
      <c r="F148" s="1403"/>
      <c r="G148" s="502">
        <v>93565</v>
      </c>
      <c r="H148" s="502">
        <f t="shared" si="52"/>
        <v>8420.85</v>
      </c>
      <c r="I148" s="502">
        <f t="shared" si="53"/>
        <v>8420.85</v>
      </c>
      <c r="J148" s="502">
        <f t="shared" si="54"/>
        <v>110406.7</v>
      </c>
      <c r="K148" s="502">
        <f t="shared" si="48"/>
        <v>110406.7</v>
      </c>
    </row>
    <row r="149" spans="1:11" s="624" customFormat="1" ht="90">
      <c r="A149" s="720">
        <v>27.36</v>
      </c>
      <c r="B149" s="690" t="s">
        <v>307</v>
      </c>
      <c r="C149" s="724" t="s">
        <v>218</v>
      </c>
      <c r="D149" s="1401">
        <v>1</v>
      </c>
      <c r="E149" s="1402"/>
      <c r="F149" s="1403"/>
      <c r="G149" s="502">
        <v>250000</v>
      </c>
      <c r="H149" s="502">
        <f t="shared" si="52"/>
        <v>22500</v>
      </c>
      <c r="I149" s="502">
        <f t="shared" si="53"/>
        <v>22500</v>
      </c>
      <c r="J149" s="502">
        <f t="shared" si="54"/>
        <v>295000</v>
      </c>
      <c r="K149" s="502">
        <f t="shared" si="48"/>
        <v>295000</v>
      </c>
    </row>
    <row r="150" spans="1:11" s="624" customFormat="1" ht="90">
      <c r="A150" s="720">
        <v>28</v>
      </c>
      <c r="B150" s="728" t="s">
        <v>1242</v>
      </c>
      <c r="C150" s="729"/>
      <c r="D150" s="1404"/>
      <c r="E150" s="1405"/>
      <c r="F150" s="1406"/>
      <c r="G150" s="353"/>
      <c r="H150" s="723"/>
      <c r="I150" s="730"/>
      <c r="J150" s="730"/>
      <c r="K150" s="731"/>
    </row>
    <row r="151" spans="1:11" s="624" customFormat="1" ht="135">
      <c r="A151" s="720">
        <v>28.1</v>
      </c>
      <c r="B151" s="690" t="s">
        <v>308</v>
      </c>
      <c r="C151" s="732" t="s">
        <v>218</v>
      </c>
      <c r="D151" s="1401">
        <v>1</v>
      </c>
      <c r="E151" s="1402"/>
      <c r="F151" s="1403"/>
      <c r="G151" s="502">
        <v>35532.43</v>
      </c>
      <c r="H151" s="502">
        <f t="shared" ref="H151:H164" si="55">ROUND(G151*9%,2)</f>
        <v>3197.92</v>
      </c>
      <c r="I151" s="502">
        <f t="shared" ref="I151:I164" si="56">ROUND(G151*9%,2)</f>
        <v>3197.92</v>
      </c>
      <c r="J151" s="502">
        <f t="shared" ref="J151:J164" si="57">I151+H151+G151</f>
        <v>41928.270000000004</v>
      </c>
      <c r="K151" s="502">
        <f t="shared" si="48"/>
        <v>41928.270000000004</v>
      </c>
    </row>
    <row r="152" spans="1:11" s="624" customFormat="1" ht="135">
      <c r="A152" s="720">
        <v>28.2</v>
      </c>
      <c r="B152" s="690" t="s">
        <v>309</v>
      </c>
      <c r="C152" s="732" t="s">
        <v>218</v>
      </c>
      <c r="D152" s="1401">
        <v>1</v>
      </c>
      <c r="E152" s="1402"/>
      <c r="F152" s="1403"/>
      <c r="G152" s="502">
        <v>30322.32</v>
      </c>
      <c r="H152" s="502">
        <f t="shared" si="55"/>
        <v>2729.01</v>
      </c>
      <c r="I152" s="502">
        <f t="shared" si="56"/>
        <v>2729.01</v>
      </c>
      <c r="J152" s="502">
        <f t="shared" si="57"/>
        <v>35780.339999999997</v>
      </c>
      <c r="K152" s="502">
        <f t="shared" si="48"/>
        <v>35780.339999999997</v>
      </c>
    </row>
    <row r="153" spans="1:11" s="624" customFormat="1" ht="240">
      <c r="A153" s="720">
        <v>28.3</v>
      </c>
      <c r="B153" s="690" t="s">
        <v>310</v>
      </c>
      <c r="C153" s="732" t="s">
        <v>218</v>
      </c>
      <c r="D153" s="1401">
        <v>1</v>
      </c>
      <c r="E153" s="1402"/>
      <c r="F153" s="1403"/>
      <c r="G153" s="502">
        <v>443372.68</v>
      </c>
      <c r="H153" s="502">
        <f t="shared" si="55"/>
        <v>39903.54</v>
      </c>
      <c r="I153" s="502">
        <f t="shared" si="56"/>
        <v>39903.54</v>
      </c>
      <c r="J153" s="502">
        <f t="shared" si="57"/>
        <v>523179.76</v>
      </c>
      <c r="K153" s="502">
        <f t="shared" si="48"/>
        <v>523179.76</v>
      </c>
    </row>
    <row r="154" spans="1:11" s="624" customFormat="1" ht="135">
      <c r="A154" s="720">
        <v>28.4</v>
      </c>
      <c r="B154" s="690" t="s">
        <v>311</v>
      </c>
      <c r="C154" s="732" t="s">
        <v>218</v>
      </c>
      <c r="D154" s="1401">
        <v>1</v>
      </c>
      <c r="E154" s="1402"/>
      <c r="F154" s="1403"/>
      <c r="G154" s="502">
        <v>565359.93999999994</v>
      </c>
      <c r="H154" s="502">
        <f t="shared" si="55"/>
        <v>50882.39</v>
      </c>
      <c r="I154" s="502">
        <f t="shared" si="56"/>
        <v>50882.39</v>
      </c>
      <c r="J154" s="502">
        <f t="shared" si="57"/>
        <v>667124.72</v>
      </c>
      <c r="K154" s="502">
        <f t="shared" si="48"/>
        <v>667124.72</v>
      </c>
    </row>
    <row r="155" spans="1:11" s="624" customFormat="1" ht="135">
      <c r="A155" s="720">
        <v>28.5</v>
      </c>
      <c r="B155" s="690" t="s">
        <v>312</v>
      </c>
      <c r="C155" s="732" t="s">
        <v>218</v>
      </c>
      <c r="D155" s="1401">
        <v>1</v>
      </c>
      <c r="E155" s="1402"/>
      <c r="F155" s="1403"/>
      <c r="G155" s="502">
        <v>90680.42</v>
      </c>
      <c r="H155" s="502">
        <f t="shared" si="55"/>
        <v>8161.24</v>
      </c>
      <c r="I155" s="502">
        <f t="shared" si="56"/>
        <v>8161.24</v>
      </c>
      <c r="J155" s="502">
        <f t="shared" si="57"/>
        <v>107002.9</v>
      </c>
      <c r="K155" s="502">
        <f t="shared" si="48"/>
        <v>107002.9</v>
      </c>
    </row>
    <row r="156" spans="1:11" s="624" customFormat="1" ht="75">
      <c r="A156" s="720">
        <v>28.6</v>
      </c>
      <c r="B156" s="690" t="s">
        <v>313</v>
      </c>
      <c r="C156" s="732" t="s">
        <v>218</v>
      </c>
      <c r="D156" s="1401">
        <v>1</v>
      </c>
      <c r="E156" s="1402"/>
      <c r="F156" s="1403"/>
      <c r="G156" s="502">
        <v>14705.25</v>
      </c>
      <c r="H156" s="502">
        <f t="shared" si="55"/>
        <v>1323.47</v>
      </c>
      <c r="I156" s="502">
        <f t="shared" si="56"/>
        <v>1323.47</v>
      </c>
      <c r="J156" s="502">
        <f t="shared" si="57"/>
        <v>17352.189999999999</v>
      </c>
      <c r="K156" s="502">
        <f t="shared" si="48"/>
        <v>17352.189999999999</v>
      </c>
    </row>
    <row r="157" spans="1:11" s="624" customFormat="1" ht="120">
      <c r="A157" s="720">
        <v>28.7</v>
      </c>
      <c r="B157" s="690" t="s">
        <v>314</v>
      </c>
      <c r="C157" s="732" t="s">
        <v>218</v>
      </c>
      <c r="D157" s="1401">
        <v>1</v>
      </c>
      <c r="E157" s="1402"/>
      <c r="F157" s="1403"/>
      <c r="G157" s="502">
        <v>16080.99</v>
      </c>
      <c r="H157" s="502">
        <f t="shared" si="55"/>
        <v>1447.29</v>
      </c>
      <c r="I157" s="502">
        <f t="shared" si="56"/>
        <v>1447.29</v>
      </c>
      <c r="J157" s="502">
        <f t="shared" si="57"/>
        <v>18975.57</v>
      </c>
      <c r="K157" s="502">
        <f t="shared" si="48"/>
        <v>18975.57</v>
      </c>
    </row>
    <row r="158" spans="1:11" s="624" customFormat="1" ht="165">
      <c r="A158" s="720">
        <v>28.8</v>
      </c>
      <c r="B158" s="690" t="s">
        <v>315</v>
      </c>
      <c r="C158" s="732" t="s">
        <v>218</v>
      </c>
      <c r="D158" s="1401">
        <v>1</v>
      </c>
      <c r="E158" s="1402"/>
      <c r="F158" s="1403"/>
      <c r="G158" s="502">
        <v>8988.68</v>
      </c>
      <c r="H158" s="502">
        <f t="shared" si="55"/>
        <v>808.98</v>
      </c>
      <c r="I158" s="502">
        <f t="shared" si="56"/>
        <v>808.98</v>
      </c>
      <c r="J158" s="502">
        <f t="shared" si="57"/>
        <v>10606.64</v>
      </c>
      <c r="K158" s="502">
        <f t="shared" si="48"/>
        <v>10606.64</v>
      </c>
    </row>
    <row r="159" spans="1:11" s="624" customFormat="1" ht="165">
      <c r="A159" s="720">
        <v>28.9</v>
      </c>
      <c r="B159" s="690" t="s">
        <v>277</v>
      </c>
      <c r="C159" s="732" t="s">
        <v>218</v>
      </c>
      <c r="D159" s="1401">
        <v>1</v>
      </c>
      <c r="E159" s="1402"/>
      <c r="F159" s="1403"/>
      <c r="G159" s="502">
        <v>8613.92</v>
      </c>
      <c r="H159" s="502">
        <f t="shared" si="55"/>
        <v>775.25</v>
      </c>
      <c r="I159" s="502">
        <f t="shared" si="56"/>
        <v>775.25</v>
      </c>
      <c r="J159" s="502">
        <f t="shared" si="57"/>
        <v>10164.42</v>
      </c>
      <c r="K159" s="502">
        <f t="shared" si="48"/>
        <v>10164.42</v>
      </c>
    </row>
    <row r="160" spans="1:11" s="624" customFormat="1" ht="135">
      <c r="A160" s="725">
        <v>28.1</v>
      </c>
      <c r="B160" s="690" t="s">
        <v>278</v>
      </c>
      <c r="C160" s="732" t="s">
        <v>218</v>
      </c>
      <c r="D160" s="1401">
        <v>1</v>
      </c>
      <c r="E160" s="1402"/>
      <c r="F160" s="1403"/>
      <c r="G160" s="502">
        <v>2071.9</v>
      </c>
      <c r="H160" s="502">
        <f t="shared" si="55"/>
        <v>186.47</v>
      </c>
      <c r="I160" s="502">
        <f t="shared" si="56"/>
        <v>186.47</v>
      </c>
      <c r="J160" s="502">
        <f t="shared" si="57"/>
        <v>2444.84</v>
      </c>
      <c r="K160" s="502">
        <f t="shared" si="48"/>
        <v>2444.84</v>
      </c>
    </row>
    <row r="161" spans="1:11" s="624" customFormat="1" ht="255">
      <c r="A161" s="720">
        <v>28.11</v>
      </c>
      <c r="B161" s="690" t="s">
        <v>282</v>
      </c>
      <c r="C161" s="732" t="s">
        <v>218</v>
      </c>
      <c r="D161" s="1401">
        <v>1</v>
      </c>
      <c r="E161" s="1402"/>
      <c r="F161" s="1403"/>
      <c r="G161" s="502">
        <v>2782.87</v>
      </c>
      <c r="H161" s="502">
        <f t="shared" si="55"/>
        <v>250.46</v>
      </c>
      <c r="I161" s="502">
        <f t="shared" si="56"/>
        <v>250.46</v>
      </c>
      <c r="J161" s="502">
        <f t="shared" si="57"/>
        <v>3283.79</v>
      </c>
      <c r="K161" s="502">
        <f t="shared" si="48"/>
        <v>3283.79</v>
      </c>
    </row>
    <row r="162" spans="1:11" s="624" customFormat="1" ht="90">
      <c r="A162" s="725">
        <v>28.12</v>
      </c>
      <c r="B162" s="690" t="s">
        <v>284</v>
      </c>
      <c r="C162" s="732" t="s">
        <v>218</v>
      </c>
      <c r="D162" s="1401">
        <v>1</v>
      </c>
      <c r="E162" s="1402"/>
      <c r="F162" s="1403"/>
      <c r="G162" s="502">
        <v>6003.88</v>
      </c>
      <c r="H162" s="502">
        <f t="shared" si="55"/>
        <v>540.35</v>
      </c>
      <c r="I162" s="502">
        <f t="shared" si="56"/>
        <v>540.35</v>
      </c>
      <c r="J162" s="502">
        <f t="shared" si="57"/>
        <v>7084.58</v>
      </c>
      <c r="K162" s="502">
        <f t="shared" si="48"/>
        <v>7084.58</v>
      </c>
    </row>
    <row r="163" spans="1:11" s="624" customFormat="1" ht="105">
      <c r="A163" s="720">
        <v>28.13</v>
      </c>
      <c r="B163" s="690" t="s">
        <v>316</v>
      </c>
      <c r="C163" s="732" t="s">
        <v>218</v>
      </c>
      <c r="D163" s="1401">
        <v>1</v>
      </c>
      <c r="E163" s="1402"/>
      <c r="F163" s="1403"/>
      <c r="G163" s="502">
        <v>12476.16</v>
      </c>
      <c r="H163" s="502">
        <f t="shared" si="55"/>
        <v>1122.8499999999999</v>
      </c>
      <c r="I163" s="502">
        <f t="shared" si="56"/>
        <v>1122.8499999999999</v>
      </c>
      <c r="J163" s="502">
        <f t="shared" si="57"/>
        <v>14721.86</v>
      </c>
      <c r="K163" s="502">
        <f t="shared" si="48"/>
        <v>14721.86</v>
      </c>
    </row>
    <row r="164" spans="1:11" s="624" customFormat="1" ht="195">
      <c r="A164" s="725">
        <v>28.14</v>
      </c>
      <c r="B164" s="690" t="s">
        <v>317</v>
      </c>
      <c r="C164" s="732" t="s">
        <v>218</v>
      </c>
      <c r="D164" s="1401">
        <v>1</v>
      </c>
      <c r="E164" s="1402"/>
      <c r="F164" s="1403"/>
      <c r="G164" s="502">
        <v>136012.19</v>
      </c>
      <c r="H164" s="502">
        <f t="shared" si="55"/>
        <v>12241.1</v>
      </c>
      <c r="I164" s="502">
        <f t="shared" si="56"/>
        <v>12241.1</v>
      </c>
      <c r="J164" s="502">
        <f t="shared" si="57"/>
        <v>160494.39000000001</v>
      </c>
      <c r="K164" s="502">
        <f t="shared" si="48"/>
        <v>160494.39000000001</v>
      </c>
    </row>
    <row r="165" spans="1:11" s="624" customFormat="1" ht="75">
      <c r="A165" s="725">
        <v>28.15</v>
      </c>
      <c r="B165" s="690" t="s">
        <v>286</v>
      </c>
      <c r="C165" s="733"/>
      <c r="D165" s="1404"/>
      <c r="E165" s="1405"/>
      <c r="F165" s="1406"/>
      <c r="G165" s="354"/>
      <c r="H165" s="723"/>
      <c r="I165" s="730"/>
      <c r="J165" s="730"/>
      <c r="K165" s="731"/>
    </row>
    <row r="166" spans="1:11" s="624" customFormat="1" ht="60">
      <c r="A166" s="720" t="s">
        <v>318</v>
      </c>
      <c r="B166" s="690" t="s">
        <v>288</v>
      </c>
      <c r="C166" s="732" t="s">
        <v>218</v>
      </c>
      <c r="D166" s="1401">
        <v>1</v>
      </c>
      <c r="E166" s="1402"/>
      <c r="F166" s="1403"/>
      <c r="G166" s="502">
        <v>36222.67</v>
      </c>
      <c r="H166" s="502">
        <f t="shared" ref="H166:H172" si="58">ROUND(G166*9%,2)</f>
        <v>3260.04</v>
      </c>
      <c r="I166" s="502">
        <f t="shared" ref="I166:I172" si="59">ROUND(G166*9%,2)</f>
        <v>3260.04</v>
      </c>
      <c r="J166" s="502">
        <f t="shared" ref="J166:J172" si="60">I166+H166+G166</f>
        <v>42742.75</v>
      </c>
      <c r="K166" s="502">
        <f t="shared" si="48"/>
        <v>42742.75</v>
      </c>
    </row>
    <row r="167" spans="1:11" s="624" customFormat="1" ht="45">
      <c r="A167" s="720" t="s">
        <v>319</v>
      </c>
      <c r="B167" s="690" t="s">
        <v>290</v>
      </c>
      <c r="C167" s="732" t="s">
        <v>218</v>
      </c>
      <c r="D167" s="1401">
        <v>1</v>
      </c>
      <c r="E167" s="1402"/>
      <c r="F167" s="1403"/>
      <c r="G167" s="502">
        <v>14163.64</v>
      </c>
      <c r="H167" s="502">
        <f t="shared" si="58"/>
        <v>1274.73</v>
      </c>
      <c r="I167" s="502">
        <f t="shared" si="59"/>
        <v>1274.73</v>
      </c>
      <c r="J167" s="502">
        <f t="shared" si="60"/>
        <v>16713.099999999999</v>
      </c>
      <c r="K167" s="502">
        <f t="shared" si="48"/>
        <v>16713.099999999999</v>
      </c>
    </row>
    <row r="168" spans="1:11" s="624" customFormat="1" ht="45">
      <c r="A168" s="720" t="s">
        <v>320</v>
      </c>
      <c r="B168" s="690" t="s">
        <v>292</v>
      </c>
      <c r="C168" s="732" t="s">
        <v>218</v>
      </c>
      <c r="D168" s="1401">
        <v>1</v>
      </c>
      <c r="E168" s="1402"/>
      <c r="F168" s="1403"/>
      <c r="G168" s="502">
        <v>5032.84</v>
      </c>
      <c r="H168" s="502">
        <f t="shared" si="58"/>
        <v>452.96</v>
      </c>
      <c r="I168" s="502">
        <f t="shared" si="59"/>
        <v>452.96</v>
      </c>
      <c r="J168" s="502">
        <f t="shared" si="60"/>
        <v>5938.76</v>
      </c>
      <c r="K168" s="502">
        <f t="shared" si="48"/>
        <v>5938.76</v>
      </c>
    </row>
    <row r="169" spans="1:11" s="624" customFormat="1" ht="45">
      <c r="A169" s="720">
        <v>28.16</v>
      </c>
      <c r="B169" s="690" t="s">
        <v>294</v>
      </c>
      <c r="C169" s="732" t="s">
        <v>218</v>
      </c>
      <c r="D169" s="1401">
        <v>1</v>
      </c>
      <c r="E169" s="1402"/>
      <c r="F169" s="1403"/>
      <c r="G169" s="502">
        <v>14502.83</v>
      </c>
      <c r="H169" s="502">
        <f t="shared" si="58"/>
        <v>1305.25</v>
      </c>
      <c r="I169" s="502">
        <f t="shared" si="59"/>
        <v>1305.25</v>
      </c>
      <c r="J169" s="502">
        <f t="shared" si="60"/>
        <v>17113.330000000002</v>
      </c>
      <c r="K169" s="502">
        <f t="shared" si="48"/>
        <v>17113.330000000002</v>
      </c>
    </row>
    <row r="170" spans="1:11" s="624" customFormat="1" ht="45">
      <c r="A170" s="720">
        <v>28.17</v>
      </c>
      <c r="B170" s="690" t="s">
        <v>295</v>
      </c>
      <c r="C170" s="732" t="s">
        <v>218</v>
      </c>
      <c r="D170" s="1401">
        <v>1</v>
      </c>
      <c r="E170" s="1402"/>
      <c r="F170" s="1403"/>
      <c r="G170" s="502">
        <v>6770.36</v>
      </c>
      <c r="H170" s="502">
        <f t="shared" si="58"/>
        <v>609.33000000000004</v>
      </c>
      <c r="I170" s="502">
        <f t="shared" si="59"/>
        <v>609.33000000000004</v>
      </c>
      <c r="J170" s="502">
        <f t="shared" si="60"/>
        <v>7989.0199999999995</v>
      </c>
      <c r="K170" s="502">
        <f t="shared" si="48"/>
        <v>7989.0199999999995</v>
      </c>
    </row>
    <row r="171" spans="1:11" s="624" customFormat="1" ht="45">
      <c r="A171" s="720">
        <v>28.18</v>
      </c>
      <c r="B171" s="690" t="s">
        <v>321</v>
      </c>
      <c r="C171" s="732" t="s">
        <v>218</v>
      </c>
      <c r="D171" s="1401">
        <v>1</v>
      </c>
      <c r="E171" s="1402"/>
      <c r="F171" s="1403"/>
      <c r="G171" s="502">
        <v>26280</v>
      </c>
      <c r="H171" s="502">
        <f t="shared" si="58"/>
        <v>2365.1999999999998</v>
      </c>
      <c r="I171" s="502">
        <f t="shared" si="59"/>
        <v>2365.1999999999998</v>
      </c>
      <c r="J171" s="502">
        <f t="shared" si="60"/>
        <v>31010.400000000001</v>
      </c>
      <c r="K171" s="502">
        <f t="shared" ref="K171:K179" si="61">J171*D171</f>
        <v>31010.400000000001</v>
      </c>
    </row>
    <row r="172" spans="1:11" s="624" customFormat="1" ht="45">
      <c r="A172" s="720">
        <v>28.19</v>
      </c>
      <c r="B172" s="690" t="s">
        <v>297</v>
      </c>
      <c r="C172" s="732" t="s">
        <v>218</v>
      </c>
      <c r="D172" s="1401">
        <v>1</v>
      </c>
      <c r="E172" s="1402"/>
      <c r="F172" s="1403"/>
      <c r="G172" s="502">
        <v>24914.7</v>
      </c>
      <c r="H172" s="502">
        <f t="shared" si="58"/>
        <v>2242.3200000000002</v>
      </c>
      <c r="I172" s="502">
        <f t="shared" si="59"/>
        <v>2242.3200000000002</v>
      </c>
      <c r="J172" s="502">
        <f t="shared" si="60"/>
        <v>29399.34</v>
      </c>
      <c r="K172" s="502">
        <f t="shared" si="61"/>
        <v>29399.34</v>
      </c>
    </row>
    <row r="173" spans="1:11" s="624" customFormat="1" ht="90">
      <c r="A173" s="725">
        <v>28.2</v>
      </c>
      <c r="B173" s="690" t="s">
        <v>322</v>
      </c>
      <c r="C173" s="733"/>
      <c r="D173" s="1404"/>
      <c r="E173" s="1405"/>
      <c r="F173" s="1406"/>
      <c r="G173" s="354"/>
      <c r="H173" s="723"/>
      <c r="I173" s="730"/>
      <c r="J173" s="730"/>
      <c r="K173" s="731"/>
    </row>
    <row r="174" spans="1:11" s="624" customFormat="1">
      <c r="A174" s="720" t="s">
        <v>323</v>
      </c>
      <c r="B174" s="690" t="s">
        <v>324</v>
      </c>
      <c r="C174" s="732" t="s">
        <v>206</v>
      </c>
      <c r="D174" s="1401">
        <v>20</v>
      </c>
      <c r="E174" s="1402"/>
      <c r="F174" s="1403"/>
      <c r="G174" s="502">
        <v>800</v>
      </c>
      <c r="H174" s="502">
        <f t="shared" ref="H174:H177" si="62">ROUND(G174*9%,2)</f>
        <v>72</v>
      </c>
      <c r="I174" s="502">
        <f t="shared" ref="I174:I177" si="63">ROUND(G174*9%,2)</f>
        <v>72</v>
      </c>
      <c r="J174" s="502">
        <f t="shared" ref="J174:J177" si="64">I174+H174+G174</f>
        <v>944</v>
      </c>
      <c r="K174" s="502">
        <f t="shared" si="61"/>
        <v>18880</v>
      </c>
    </row>
    <row r="175" spans="1:11" s="624" customFormat="1">
      <c r="A175" s="720" t="s">
        <v>325</v>
      </c>
      <c r="B175" s="690" t="s">
        <v>326</v>
      </c>
      <c r="C175" s="732" t="s">
        <v>206</v>
      </c>
      <c r="D175" s="1401">
        <v>1</v>
      </c>
      <c r="E175" s="1402"/>
      <c r="F175" s="1403"/>
      <c r="G175" s="502">
        <v>1000</v>
      </c>
      <c r="H175" s="502">
        <f t="shared" si="62"/>
        <v>90</v>
      </c>
      <c r="I175" s="502">
        <f t="shared" si="63"/>
        <v>90</v>
      </c>
      <c r="J175" s="502">
        <f t="shared" si="64"/>
        <v>1180</v>
      </c>
      <c r="K175" s="502">
        <f t="shared" si="61"/>
        <v>1180</v>
      </c>
    </row>
    <row r="176" spans="1:11" s="624" customFormat="1" ht="90">
      <c r="A176" s="725">
        <v>28.21</v>
      </c>
      <c r="B176" s="690" t="s">
        <v>327</v>
      </c>
      <c r="C176" s="732" t="s">
        <v>218</v>
      </c>
      <c r="D176" s="1401">
        <v>1</v>
      </c>
      <c r="E176" s="1402"/>
      <c r="F176" s="1403"/>
      <c r="G176" s="502">
        <v>244423.62</v>
      </c>
      <c r="H176" s="502">
        <f t="shared" si="62"/>
        <v>21998.13</v>
      </c>
      <c r="I176" s="502">
        <f t="shared" si="63"/>
        <v>21998.13</v>
      </c>
      <c r="J176" s="502">
        <f t="shared" si="64"/>
        <v>288419.88</v>
      </c>
      <c r="K176" s="502">
        <f t="shared" si="61"/>
        <v>288419.88</v>
      </c>
    </row>
    <row r="177" spans="1:11" s="624" customFormat="1" ht="75">
      <c r="A177" s="720">
        <v>28.22</v>
      </c>
      <c r="B177" s="690" t="s">
        <v>328</v>
      </c>
      <c r="C177" s="732" t="s">
        <v>218</v>
      </c>
      <c r="D177" s="1401">
        <v>1</v>
      </c>
      <c r="E177" s="1402"/>
      <c r="F177" s="1403"/>
      <c r="G177" s="502">
        <v>6015</v>
      </c>
      <c r="H177" s="502">
        <f t="shared" si="62"/>
        <v>541.35</v>
      </c>
      <c r="I177" s="502">
        <f t="shared" si="63"/>
        <v>541.35</v>
      </c>
      <c r="J177" s="502">
        <f t="shared" si="64"/>
        <v>7097.7</v>
      </c>
      <c r="K177" s="502">
        <f t="shared" si="61"/>
        <v>7097.7</v>
      </c>
    </row>
    <row r="178" spans="1:11" s="624" customFormat="1" ht="30">
      <c r="A178" s="734">
        <v>29</v>
      </c>
      <c r="B178" s="714" t="s">
        <v>329</v>
      </c>
      <c r="C178" s="729"/>
      <c r="D178" s="1404"/>
      <c r="E178" s="1405"/>
      <c r="F178" s="1406"/>
      <c r="G178" s="355"/>
      <c r="H178" s="723"/>
      <c r="I178" s="735"/>
      <c r="J178" s="735"/>
      <c r="K178" s="731"/>
    </row>
    <row r="179" spans="1:11" s="624" customFormat="1" ht="60">
      <c r="A179" s="720">
        <v>29.1</v>
      </c>
      <c r="B179" s="714" t="s">
        <v>1243</v>
      </c>
      <c r="C179" s="732" t="s">
        <v>330</v>
      </c>
      <c r="D179" s="1401">
        <v>3000</v>
      </c>
      <c r="E179" s="1402"/>
      <c r="F179" s="1403"/>
      <c r="G179" s="502">
        <v>10000</v>
      </c>
      <c r="H179" s="502">
        <f>ROUND(G179*9%,2)</f>
        <v>900</v>
      </c>
      <c r="I179" s="502">
        <f>ROUND(G179*9%,2)</f>
        <v>900</v>
      </c>
      <c r="J179" s="502">
        <f>I179+H179+G179</f>
        <v>11800</v>
      </c>
      <c r="K179" s="502">
        <f t="shared" si="61"/>
        <v>35400000</v>
      </c>
    </row>
    <row r="180" spans="1:11" s="624" customFormat="1" ht="90">
      <c r="A180" s="720" t="s">
        <v>331</v>
      </c>
      <c r="B180" s="690" t="s">
        <v>332</v>
      </c>
      <c r="C180" s="732" t="s">
        <v>218</v>
      </c>
      <c r="D180" s="1401">
        <v>1</v>
      </c>
      <c r="E180" s="1402"/>
      <c r="F180" s="1403"/>
      <c r="G180" s="356"/>
      <c r="H180" s="730"/>
      <c r="I180" s="730"/>
      <c r="J180" s="730"/>
      <c r="K180" s="730"/>
    </row>
    <row r="181" spans="1:11" s="624" customFormat="1" ht="135">
      <c r="A181" s="720" t="s">
        <v>333</v>
      </c>
      <c r="B181" s="690" t="s">
        <v>334</v>
      </c>
      <c r="C181" s="732" t="s">
        <v>218</v>
      </c>
      <c r="D181" s="1401">
        <v>1</v>
      </c>
      <c r="E181" s="1402"/>
      <c r="F181" s="1403"/>
      <c r="G181" s="356"/>
      <c r="H181" s="730"/>
      <c r="I181" s="730"/>
      <c r="J181" s="730"/>
      <c r="K181" s="730"/>
    </row>
    <row r="182" spans="1:11" s="624" customFormat="1" ht="240">
      <c r="A182" s="720" t="s">
        <v>335</v>
      </c>
      <c r="B182" s="690" t="s">
        <v>336</v>
      </c>
      <c r="C182" s="732" t="s">
        <v>218</v>
      </c>
      <c r="D182" s="1401">
        <v>1</v>
      </c>
      <c r="E182" s="1402"/>
      <c r="F182" s="1403"/>
      <c r="G182" s="356"/>
      <c r="H182" s="730"/>
      <c r="I182" s="730"/>
      <c r="J182" s="730"/>
      <c r="K182" s="730"/>
    </row>
    <row r="183" spans="1:11" s="624" customFormat="1" ht="120">
      <c r="A183" s="720" t="s">
        <v>337</v>
      </c>
      <c r="B183" s="690" t="s">
        <v>275</v>
      </c>
      <c r="C183" s="732" t="s">
        <v>218</v>
      </c>
      <c r="D183" s="1401">
        <v>1</v>
      </c>
      <c r="E183" s="1402"/>
      <c r="F183" s="1403"/>
      <c r="G183" s="356"/>
      <c r="H183" s="730"/>
      <c r="I183" s="730"/>
      <c r="J183" s="730"/>
      <c r="K183" s="730"/>
    </row>
    <row r="184" spans="1:11" s="624" customFormat="1" ht="105">
      <c r="A184" s="720" t="s">
        <v>338</v>
      </c>
      <c r="B184" s="690" t="s">
        <v>339</v>
      </c>
      <c r="C184" s="732" t="s">
        <v>218</v>
      </c>
      <c r="D184" s="1401">
        <v>1</v>
      </c>
      <c r="E184" s="1402"/>
      <c r="F184" s="1403"/>
      <c r="G184" s="356"/>
      <c r="H184" s="730"/>
      <c r="I184" s="730"/>
      <c r="J184" s="730"/>
      <c r="K184" s="730"/>
    </row>
    <row r="185" spans="1:11" s="624" customFormat="1" ht="120">
      <c r="A185" s="720" t="s">
        <v>340</v>
      </c>
      <c r="B185" s="690" t="s">
        <v>341</v>
      </c>
      <c r="C185" s="732" t="s">
        <v>218</v>
      </c>
      <c r="D185" s="1401">
        <v>1</v>
      </c>
      <c r="E185" s="1402"/>
      <c r="F185" s="1403"/>
      <c r="G185" s="356"/>
      <c r="H185" s="730"/>
      <c r="I185" s="730"/>
      <c r="J185" s="730"/>
      <c r="K185" s="730"/>
    </row>
    <row r="186" spans="1:11" s="624" customFormat="1" ht="90">
      <c r="A186" s="720" t="s">
        <v>342</v>
      </c>
      <c r="B186" s="690" t="s">
        <v>343</v>
      </c>
      <c r="C186" s="732" t="s">
        <v>218</v>
      </c>
      <c r="D186" s="1401">
        <v>1</v>
      </c>
      <c r="E186" s="1402"/>
      <c r="F186" s="1403"/>
      <c r="G186" s="356"/>
      <c r="H186" s="730"/>
      <c r="I186" s="730"/>
      <c r="J186" s="730"/>
      <c r="K186" s="730"/>
    </row>
    <row r="187" spans="1:11" s="624" customFormat="1" ht="45">
      <c r="A187" s="720" t="s">
        <v>344</v>
      </c>
      <c r="B187" s="690" t="s">
        <v>345</v>
      </c>
      <c r="C187" s="732" t="s">
        <v>218</v>
      </c>
      <c r="D187" s="1401">
        <v>1</v>
      </c>
      <c r="E187" s="1402"/>
      <c r="F187" s="1403"/>
      <c r="G187" s="357"/>
      <c r="H187" s="730"/>
      <c r="I187" s="730"/>
      <c r="J187" s="730"/>
      <c r="K187" s="730"/>
    </row>
    <row r="188" spans="1:11" s="624" customFormat="1" ht="135">
      <c r="A188" s="720" t="s">
        <v>346</v>
      </c>
      <c r="B188" s="690" t="s">
        <v>347</v>
      </c>
      <c r="C188" s="732" t="s">
        <v>218</v>
      </c>
      <c r="D188" s="1401">
        <v>1</v>
      </c>
      <c r="E188" s="1402"/>
      <c r="F188" s="1403"/>
      <c r="G188" s="357"/>
      <c r="H188" s="730"/>
      <c r="I188" s="730"/>
      <c r="J188" s="730"/>
      <c r="K188" s="730"/>
    </row>
    <row r="189" spans="1:11" s="624" customFormat="1" ht="270">
      <c r="A189" s="720">
        <v>29.2</v>
      </c>
      <c r="B189" s="714" t="s">
        <v>1244</v>
      </c>
      <c r="C189" s="732" t="s">
        <v>73</v>
      </c>
      <c r="D189" s="1401">
        <v>1000</v>
      </c>
      <c r="E189" s="1402"/>
      <c r="F189" s="1403"/>
      <c r="G189" s="502">
        <v>5411.02</v>
      </c>
      <c r="H189" s="502">
        <f t="shared" ref="H189:H209" si="65">ROUND(G189*9%,2)</f>
        <v>486.99</v>
      </c>
      <c r="I189" s="502">
        <f t="shared" ref="I189:I209" si="66">ROUND(G189*9%,2)</f>
        <v>486.99</v>
      </c>
      <c r="J189" s="502">
        <f t="shared" ref="J189:J209" si="67">I189+H189+G189</f>
        <v>6385</v>
      </c>
      <c r="K189" s="502">
        <f>J189*D189</f>
        <v>6385000</v>
      </c>
    </row>
    <row r="190" spans="1:11" s="624" customFormat="1" ht="165">
      <c r="A190" s="720">
        <v>30</v>
      </c>
      <c r="B190" s="718" t="s">
        <v>1245</v>
      </c>
      <c r="C190" s="733"/>
      <c r="D190" s="1404"/>
      <c r="E190" s="1405"/>
      <c r="F190" s="1406"/>
      <c r="G190" s="358"/>
      <c r="H190" s="723"/>
      <c r="I190" s="723"/>
      <c r="J190" s="723"/>
      <c r="K190" s="670"/>
    </row>
    <row r="191" spans="1:11" s="624" customFormat="1" ht="90">
      <c r="A191" s="720">
        <v>30.1</v>
      </c>
      <c r="B191" s="736" t="s">
        <v>348</v>
      </c>
      <c r="C191" s="737" t="s">
        <v>218</v>
      </c>
      <c r="D191" s="1401">
        <v>1</v>
      </c>
      <c r="E191" s="1402"/>
      <c r="F191" s="1403"/>
      <c r="G191" s="502">
        <v>301211.02</v>
      </c>
      <c r="H191" s="502">
        <f t="shared" si="65"/>
        <v>27108.99</v>
      </c>
      <c r="I191" s="502">
        <f t="shared" si="66"/>
        <v>27108.99</v>
      </c>
      <c r="J191" s="502">
        <f t="shared" si="67"/>
        <v>355429</v>
      </c>
      <c r="K191" s="502">
        <f t="shared" ref="K191:K237" si="68">J191*D191</f>
        <v>355429</v>
      </c>
    </row>
    <row r="192" spans="1:11" s="624" customFormat="1" ht="150">
      <c r="A192" s="720">
        <v>30.2</v>
      </c>
      <c r="B192" s="736" t="s">
        <v>273</v>
      </c>
      <c r="C192" s="737" t="s">
        <v>218</v>
      </c>
      <c r="D192" s="1401">
        <v>1</v>
      </c>
      <c r="E192" s="1402"/>
      <c r="F192" s="1403"/>
      <c r="G192" s="502">
        <v>260559.34</v>
      </c>
      <c r="H192" s="502">
        <f t="shared" si="65"/>
        <v>23450.34</v>
      </c>
      <c r="I192" s="502">
        <f t="shared" si="66"/>
        <v>23450.34</v>
      </c>
      <c r="J192" s="502">
        <f t="shared" si="67"/>
        <v>307460.02</v>
      </c>
      <c r="K192" s="502">
        <f t="shared" si="68"/>
        <v>307460.02</v>
      </c>
    </row>
    <row r="193" spans="1:11" s="624" customFormat="1" ht="90">
      <c r="A193" s="720">
        <v>30.3</v>
      </c>
      <c r="B193" s="736" t="s">
        <v>1246</v>
      </c>
      <c r="C193" s="737" t="s">
        <v>218</v>
      </c>
      <c r="D193" s="1401">
        <v>1</v>
      </c>
      <c r="E193" s="1402"/>
      <c r="F193" s="1403"/>
      <c r="G193" s="502">
        <v>9942.65</v>
      </c>
      <c r="H193" s="502">
        <f t="shared" si="65"/>
        <v>894.84</v>
      </c>
      <c r="I193" s="502">
        <f t="shared" si="66"/>
        <v>894.84</v>
      </c>
      <c r="J193" s="502">
        <f t="shared" si="67"/>
        <v>11732.33</v>
      </c>
      <c r="K193" s="502">
        <f t="shared" si="68"/>
        <v>11732.33</v>
      </c>
    </row>
    <row r="194" spans="1:11" s="624" customFormat="1" ht="240">
      <c r="A194" s="720">
        <v>30.4</v>
      </c>
      <c r="B194" s="736" t="s">
        <v>274</v>
      </c>
      <c r="C194" s="737" t="s">
        <v>218</v>
      </c>
      <c r="D194" s="1401">
        <v>1</v>
      </c>
      <c r="E194" s="1402"/>
      <c r="F194" s="1403"/>
      <c r="G194" s="502">
        <v>1676113.36</v>
      </c>
      <c r="H194" s="502">
        <f t="shared" si="65"/>
        <v>150850.20000000001</v>
      </c>
      <c r="I194" s="502">
        <f t="shared" si="66"/>
        <v>150850.20000000001</v>
      </c>
      <c r="J194" s="502">
        <f t="shared" si="67"/>
        <v>1977813.7600000002</v>
      </c>
      <c r="K194" s="502">
        <f t="shared" si="68"/>
        <v>1977813.7600000002</v>
      </c>
    </row>
    <row r="195" spans="1:11" s="624" customFormat="1" ht="120">
      <c r="A195" s="720">
        <v>30.5</v>
      </c>
      <c r="B195" s="736" t="s">
        <v>275</v>
      </c>
      <c r="C195" s="737" t="s">
        <v>218</v>
      </c>
      <c r="D195" s="1401">
        <v>1</v>
      </c>
      <c r="E195" s="1402"/>
      <c r="F195" s="1403"/>
      <c r="G195" s="502">
        <v>2232941.16</v>
      </c>
      <c r="H195" s="502">
        <f t="shared" si="65"/>
        <v>200964.7</v>
      </c>
      <c r="I195" s="502">
        <f t="shared" si="66"/>
        <v>200964.7</v>
      </c>
      <c r="J195" s="502">
        <f t="shared" si="67"/>
        <v>2634870.56</v>
      </c>
      <c r="K195" s="502">
        <f t="shared" si="68"/>
        <v>2634870.56</v>
      </c>
    </row>
    <row r="196" spans="1:11" s="624" customFormat="1" ht="165">
      <c r="A196" s="720">
        <v>30.6</v>
      </c>
      <c r="B196" s="736" t="s">
        <v>276</v>
      </c>
      <c r="C196" s="737" t="s">
        <v>218</v>
      </c>
      <c r="D196" s="1401">
        <v>1</v>
      </c>
      <c r="E196" s="1402"/>
      <c r="F196" s="1403"/>
      <c r="G196" s="502">
        <v>385242.08</v>
      </c>
      <c r="H196" s="502">
        <f t="shared" si="65"/>
        <v>34671.79</v>
      </c>
      <c r="I196" s="502">
        <f t="shared" si="66"/>
        <v>34671.79</v>
      </c>
      <c r="J196" s="502">
        <f t="shared" si="67"/>
        <v>454585.66000000003</v>
      </c>
      <c r="K196" s="502">
        <f t="shared" si="68"/>
        <v>454585.66000000003</v>
      </c>
    </row>
    <row r="197" spans="1:11" s="624" customFormat="1" ht="75">
      <c r="A197" s="720">
        <v>30.7</v>
      </c>
      <c r="B197" s="736" t="s">
        <v>1247</v>
      </c>
      <c r="C197" s="737" t="s">
        <v>218</v>
      </c>
      <c r="D197" s="1401">
        <v>1</v>
      </c>
      <c r="E197" s="1402"/>
      <c r="F197" s="1403"/>
      <c r="G197" s="502">
        <v>177975.53</v>
      </c>
      <c r="H197" s="502">
        <f t="shared" si="65"/>
        <v>16017.8</v>
      </c>
      <c r="I197" s="502">
        <f t="shared" si="66"/>
        <v>16017.8</v>
      </c>
      <c r="J197" s="502">
        <f t="shared" si="67"/>
        <v>210011.13</v>
      </c>
      <c r="K197" s="502">
        <f t="shared" si="68"/>
        <v>210011.13</v>
      </c>
    </row>
    <row r="198" spans="1:11" s="624" customFormat="1" ht="120">
      <c r="A198" s="720">
        <v>30.8</v>
      </c>
      <c r="B198" s="736" t="s">
        <v>1238</v>
      </c>
      <c r="C198" s="737" t="s">
        <v>218</v>
      </c>
      <c r="D198" s="1401">
        <v>1</v>
      </c>
      <c r="E198" s="1402"/>
      <c r="F198" s="1403"/>
      <c r="G198" s="502">
        <v>104882.42</v>
      </c>
      <c r="H198" s="502">
        <f t="shared" si="65"/>
        <v>9439.42</v>
      </c>
      <c r="I198" s="502">
        <f t="shared" si="66"/>
        <v>9439.42</v>
      </c>
      <c r="J198" s="502">
        <f t="shared" si="67"/>
        <v>123761.26</v>
      </c>
      <c r="K198" s="502">
        <f t="shared" si="68"/>
        <v>123761.26</v>
      </c>
    </row>
    <row r="199" spans="1:11" s="624" customFormat="1" ht="150">
      <c r="A199" s="720">
        <v>30.9</v>
      </c>
      <c r="B199" s="736" t="s">
        <v>1248</v>
      </c>
      <c r="C199" s="737" t="s">
        <v>218</v>
      </c>
      <c r="D199" s="1401">
        <v>1</v>
      </c>
      <c r="E199" s="1402"/>
      <c r="F199" s="1403"/>
      <c r="G199" s="502">
        <v>52842.74</v>
      </c>
      <c r="H199" s="502">
        <f t="shared" si="65"/>
        <v>4755.8500000000004</v>
      </c>
      <c r="I199" s="502">
        <f t="shared" si="66"/>
        <v>4755.8500000000004</v>
      </c>
      <c r="J199" s="502">
        <f t="shared" si="67"/>
        <v>62354.44</v>
      </c>
      <c r="K199" s="502">
        <f t="shared" si="68"/>
        <v>62354.44</v>
      </c>
    </row>
    <row r="200" spans="1:11" s="624" customFormat="1" ht="165">
      <c r="A200" s="725">
        <v>30.1</v>
      </c>
      <c r="B200" s="736" t="s">
        <v>1249</v>
      </c>
      <c r="C200" s="737" t="s">
        <v>218</v>
      </c>
      <c r="D200" s="1401">
        <v>1</v>
      </c>
      <c r="E200" s="1402"/>
      <c r="F200" s="1403"/>
      <c r="G200" s="502">
        <v>239188.36</v>
      </c>
      <c r="H200" s="502">
        <f t="shared" si="65"/>
        <v>21526.95</v>
      </c>
      <c r="I200" s="502">
        <f t="shared" si="66"/>
        <v>21526.95</v>
      </c>
      <c r="J200" s="502">
        <f t="shared" si="67"/>
        <v>282242.26</v>
      </c>
      <c r="K200" s="502">
        <f t="shared" si="68"/>
        <v>282242.26</v>
      </c>
    </row>
    <row r="201" spans="1:11" s="624" customFormat="1" ht="135">
      <c r="A201" s="720">
        <v>30.11</v>
      </c>
      <c r="B201" s="736" t="s">
        <v>1250</v>
      </c>
      <c r="C201" s="737" t="s">
        <v>218</v>
      </c>
      <c r="D201" s="1401">
        <v>1</v>
      </c>
      <c r="E201" s="1402"/>
      <c r="F201" s="1403"/>
      <c r="G201" s="502">
        <v>51802.87</v>
      </c>
      <c r="H201" s="502">
        <f t="shared" si="65"/>
        <v>4662.26</v>
      </c>
      <c r="I201" s="502">
        <f t="shared" si="66"/>
        <v>4662.26</v>
      </c>
      <c r="J201" s="502">
        <f t="shared" si="67"/>
        <v>61127.39</v>
      </c>
      <c r="K201" s="502">
        <f t="shared" si="68"/>
        <v>61127.39</v>
      </c>
    </row>
    <row r="202" spans="1:11" s="624" customFormat="1" ht="225">
      <c r="A202" s="725">
        <v>30.12</v>
      </c>
      <c r="B202" s="736" t="s">
        <v>1251</v>
      </c>
      <c r="C202" s="737" t="s">
        <v>218</v>
      </c>
      <c r="D202" s="1401">
        <v>1</v>
      </c>
      <c r="E202" s="1402"/>
      <c r="F202" s="1403"/>
      <c r="G202" s="502">
        <v>12140.52</v>
      </c>
      <c r="H202" s="502">
        <f t="shared" si="65"/>
        <v>1092.6500000000001</v>
      </c>
      <c r="I202" s="502">
        <f t="shared" si="66"/>
        <v>1092.6500000000001</v>
      </c>
      <c r="J202" s="502">
        <f t="shared" si="67"/>
        <v>14325.82</v>
      </c>
      <c r="K202" s="502">
        <f t="shared" si="68"/>
        <v>14325.82</v>
      </c>
    </row>
    <row r="203" spans="1:11" s="624" customFormat="1" ht="180">
      <c r="A203" s="720">
        <v>30.13</v>
      </c>
      <c r="B203" s="736" t="s">
        <v>1252</v>
      </c>
      <c r="C203" s="737" t="s">
        <v>218</v>
      </c>
      <c r="D203" s="1401">
        <v>1</v>
      </c>
      <c r="E203" s="1402"/>
      <c r="F203" s="1403"/>
      <c r="G203" s="502">
        <v>65578.7</v>
      </c>
      <c r="H203" s="502">
        <f t="shared" si="65"/>
        <v>5902.08</v>
      </c>
      <c r="I203" s="502">
        <f t="shared" si="66"/>
        <v>5902.08</v>
      </c>
      <c r="J203" s="502">
        <f t="shared" si="67"/>
        <v>77382.86</v>
      </c>
      <c r="K203" s="502">
        <f t="shared" si="68"/>
        <v>77382.86</v>
      </c>
    </row>
    <row r="204" spans="1:11" s="624" customFormat="1" ht="255">
      <c r="A204" s="725">
        <v>30.14</v>
      </c>
      <c r="B204" s="736" t="s">
        <v>1253</v>
      </c>
      <c r="C204" s="737" t="s">
        <v>218</v>
      </c>
      <c r="D204" s="1401">
        <v>1</v>
      </c>
      <c r="E204" s="1402"/>
      <c r="F204" s="1403"/>
      <c r="G204" s="502">
        <v>123268.36</v>
      </c>
      <c r="H204" s="502">
        <f t="shared" si="65"/>
        <v>11094.15</v>
      </c>
      <c r="I204" s="502">
        <f t="shared" si="66"/>
        <v>11094.15</v>
      </c>
      <c r="J204" s="502">
        <f t="shared" si="67"/>
        <v>145456.66</v>
      </c>
      <c r="K204" s="502">
        <f t="shared" si="68"/>
        <v>145456.66</v>
      </c>
    </row>
    <row r="205" spans="1:11" s="624" customFormat="1" ht="150">
      <c r="A205" s="720">
        <v>30.15</v>
      </c>
      <c r="B205" s="736" t="s">
        <v>1254</v>
      </c>
      <c r="C205" s="737" t="s">
        <v>218</v>
      </c>
      <c r="D205" s="1401">
        <v>1</v>
      </c>
      <c r="E205" s="1402"/>
      <c r="F205" s="1403"/>
      <c r="G205" s="502">
        <v>19217.93</v>
      </c>
      <c r="H205" s="502">
        <f t="shared" si="65"/>
        <v>1729.61</v>
      </c>
      <c r="I205" s="502">
        <f t="shared" si="66"/>
        <v>1729.61</v>
      </c>
      <c r="J205" s="502">
        <f t="shared" si="67"/>
        <v>22677.15</v>
      </c>
      <c r="K205" s="502">
        <f t="shared" si="68"/>
        <v>22677.15</v>
      </c>
    </row>
    <row r="206" spans="1:11" s="624" customFormat="1" ht="135">
      <c r="A206" s="725">
        <v>30.16</v>
      </c>
      <c r="B206" s="736" t="s">
        <v>349</v>
      </c>
      <c r="C206" s="737" t="s">
        <v>218</v>
      </c>
      <c r="D206" s="1401">
        <v>1</v>
      </c>
      <c r="E206" s="1402"/>
      <c r="F206" s="1403"/>
      <c r="G206" s="502">
        <v>44895.68</v>
      </c>
      <c r="H206" s="502">
        <f t="shared" si="65"/>
        <v>4040.61</v>
      </c>
      <c r="I206" s="502">
        <f t="shared" si="66"/>
        <v>4040.61</v>
      </c>
      <c r="J206" s="502">
        <f t="shared" si="67"/>
        <v>52976.9</v>
      </c>
      <c r="K206" s="502">
        <f t="shared" si="68"/>
        <v>52976.9</v>
      </c>
    </row>
    <row r="207" spans="1:11" s="624" customFormat="1" ht="90">
      <c r="A207" s="720">
        <v>30.17</v>
      </c>
      <c r="B207" s="736" t="s">
        <v>284</v>
      </c>
      <c r="C207" s="737" t="s">
        <v>218</v>
      </c>
      <c r="D207" s="1401">
        <v>1</v>
      </c>
      <c r="E207" s="1402"/>
      <c r="F207" s="1403"/>
      <c r="G207" s="502">
        <v>125157.9</v>
      </c>
      <c r="H207" s="502">
        <f t="shared" si="65"/>
        <v>11264.21</v>
      </c>
      <c r="I207" s="502">
        <f t="shared" si="66"/>
        <v>11264.21</v>
      </c>
      <c r="J207" s="502">
        <f t="shared" si="67"/>
        <v>147686.32</v>
      </c>
      <c r="K207" s="502">
        <f t="shared" si="68"/>
        <v>147686.32</v>
      </c>
    </row>
    <row r="208" spans="1:11" s="624" customFormat="1" ht="105">
      <c r="A208" s="725">
        <v>30.18</v>
      </c>
      <c r="B208" s="736" t="s">
        <v>350</v>
      </c>
      <c r="C208" s="737" t="s">
        <v>218</v>
      </c>
      <c r="D208" s="1401">
        <v>1</v>
      </c>
      <c r="E208" s="1402"/>
      <c r="F208" s="1403"/>
      <c r="G208" s="502">
        <v>448363.08</v>
      </c>
      <c r="H208" s="502">
        <f t="shared" si="65"/>
        <v>40352.68</v>
      </c>
      <c r="I208" s="502">
        <f t="shared" si="66"/>
        <v>40352.68</v>
      </c>
      <c r="J208" s="502">
        <f t="shared" si="67"/>
        <v>529068.44000000006</v>
      </c>
      <c r="K208" s="502">
        <f t="shared" si="68"/>
        <v>529068.44000000006</v>
      </c>
    </row>
    <row r="209" spans="1:11" s="624" customFormat="1" ht="60">
      <c r="A209" s="720">
        <v>30.19</v>
      </c>
      <c r="B209" s="736" t="s">
        <v>351</v>
      </c>
      <c r="C209" s="737" t="s">
        <v>218</v>
      </c>
      <c r="D209" s="1401">
        <v>1</v>
      </c>
      <c r="E209" s="1402"/>
      <c r="F209" s="1403"/>
      <c r="G209" s="502">
        <v>91241.08</v>
      </c>
      <c r="H209" s="502">
        <f t="shared" si="65"/>
        <v>8211.7000000000007</v>
      </c>
      <c r="I209" s="502">
        <f t="shared" si="66"/>
        <v>8211.7000000000007</v>
      </c>
      <c r="J209" s="502">
        <f t="shared" si="67"/>
        <v>107664.48000000001</v>
      </c>
      <c r="K209" s="502">
        <f t="shared" si="68"/>
        <v>107664.48000000001</v>
      </c>
    </row>
    <row r="210" spans="1:11" s="624" customFormat="1" ht="75">
      <c r="A210" s="725">
        <v>30.2</v>
      </c>
      <c r="B210" s="736" t="s">
        <v>286</v>
      </c>
      <c r="C210" s="738"/>
      <c r="D210" s="1404"/>
      <c r="E210" s="1405"/>
      <c r="F210" s="1406"/>
      <c r="G210" s="359"/>
      <c r="H210" s="739"/>
      <c r="I210" s="740"/>
      <c r="J210" s="740"/>
      <c r="K210" s="674"/>
    </row>
    <row r="211" spans="1:11" s="624" customFormat="1" ht="60">
      <c r="A211" s="720" t="s">
        <v>352</v>
      </c>
      <c r="B211" s="736" t="s">
        <v>353</v>
      </c>
      <c r="C211" s="737" t="s">
        <v>218</v>
      </c>
      <c r="D211" s="1401">
        <v>1</v>
      </c>
      <c r="E211" s="1402"/>
      <c r="F211" s="1403"/>
      <c r="G211" s="502">
        <v>280619.13</v>
      </c>
      <c r="H211" s="502">
        <f t="shared" ref="H211:H226" si="69">ROUND(G211*9%,2)</f>
        <v>25255.72</v>
      </c>
      <c r="I211" s="502">
        <f t="shared" ref="I211:I226" si="70">ROUND(G211*9%,2)</f>
        <v>25255.72</v>
      </c>
      <c r="J211" s="502">
        <f t="shared" ref="J211:J226" si="71">I211+H211+G211</f>
        <v>331130.57</v>
      </c>
      <c r="K211" s="502">
        <f t="shared" si="68"/>
        <v>331130.57</v>
      </c>
    </row>
    <row r="212" spans="1:11" s="624" customFormat="1" ht="45">
      <c r="A212" s="720" t="s">
        <v>354</v>
      </c>
      <c r="B212" s="736" t="s">
        <v>290</v>
      </c>
      <c r="C212" s="737" t="s">
        <v>218</v>
      </c>
      <c r="D212" s="1401">
        <v>1</v>
      </c>
      <c r="E212" s="1402"/>
      <c r="F212" s="1403"/>
      <c r="G212" s="502">
        <v>65795.509999999995</v>
      </c>
      <c r="H212" s="502">
        <f t="shared" si="69"/>
        <v>5921.6</v>
      </c>
      <c r="I212" s="502">
        <f t="shared" si="70"/>
        <v>5921.6</v>
      </c>
      <c r="J212" s="502">
        <f t="shared" si="71"/>
        <v>77638.709999999992</v>
      </c>
      <c r="K212" s="502">
        <f t="shared" si="68"/>
        <v>77638.709999999992</v>
      </c>
    </row>
    <row r="213" spans="1:11" s="624" customFormat="1" ht="45">
      <c r="A213" s="720" t="s">
        <v>355</v>
      </c>
      <c r="B213" s="736" t="s">
        <v>292</v>
      </c>
      <c r="C213" s="737" t="s">
        <v>218</v>
      </c>
      <c r="D213" s="1401">
        <v>1</v>
      </c>
      <c r="E213" s="1402"/>
      <c r="F213" s="1403"/>
      <c r="G213" s="502">
        <v>607.66</v>
      </c>
      <c r="H213" s="502">
        <f t="shared" si="69"/>
        <v>54.69</v>
      </c>
      <c r="I213" s="502">
        <f t="shared" si="70"/>
        <v>54.69</v>
      </c>
      <c r="J213" s="502">
        <f t="shared" si="71"/>
        <v>717.04</v>
      </c>
      <c r="K213" s="502">
        <f t="shared" si="68"/>
        <v>717.04</v>
      </c>
    </row>
    <row r="214" spans="1:11" s="624" customFormat="1" ht="45">
      <c r="A214" s="720">
        <v>30.21</v>
      </c>
      <c r="B214" s="736" t="s">
        <v>294</v>
      </c>
      <c r="C214" s="737" t="s">
        <v>218</v>
      </c>
      <c r="D214" s="1401">
        <v>1</v>
      </c>
      <c r="E214" s="1402"/>
      <c r="F214" s="1403"/>
      <c r="G214" s="502">
        <v>71130.559999999998</v>
      </c>
      <c r="H214" s="502">
        <f t="shared" si="69"/>
        <v>6401.75</v>
      </c>
      <c r="I214" s="502">
        <f t="shared" si="70"/>
        <v>6401.75</v>
      </c>
      <c r="J214" s="502">
        <f t="shared" si="71"/>
        <v>83934.06</v>
      </c>
      <c r="K214" s="502">
        <f t="shared" si="68"/>
        <v>83934.06</v>
      </c>
    </row>
    <row r="215" spans="1:11" s="624" customFormat="1" ht="45">
      <c r="A215" s="720">
        <v>30.22</v>
      </c>
      <c r="B215" s="736" t="s">
        <v>295</v>
      </c>
      <c r="C215" s="737" t="s">
        <v>218</v>
      </c>
      <c r="D215" s="1401">
        <v>1</v>
      </c>
      <c r="E215" s="1402"/>
      <c r="F215" s="1403"/>
      <c r="G215" s="502">
        <v>44317.83</v>
      </c>
      <c r="H215" s="502">
        <f t="shared" si="69"/>
        <v>3988.6</v>
      </c>
      <c r="I215" s="502">
        <f t="shared" si="70"/>
        <v>3988.6</v>
      </c>
      <c r="J215" s="502">
        <f t="shared" si="71"/>
        <v>52295.03</v>
      </c>
      <c r="K215" s="502">
        <f t="shared" si="68"/>
        <v>52295.03</v>
      </c>
    </row>
    <row r="216" spans="1:11" s="624" customFormat="1" ht="45">
      <c r="A216" s="720">
        <v>30.23</v>
      </c>
      <c r="B216" s="736" t="s">
        <v>356</v>
      </c>
      <c r="C216" s="737" t="s">
        <v>218</v>
      </c>
      <c r="D216" s="1401">
        <v>1</v>
      </c>
      <c r="E216" s="1402"/>
      <c r="F216" s="1403"/>
      <c r="G216" s="502">
        <v>424584</v>
      </c>
      <c r="H216" s="502">
        <f t="shared" si="69"/>
        <v>38212.559999999998</v>
      </c>
      <c r="I216" s="502">
        <f t="shared" si="70"/>
        <v>38212.559999999998</v>
      </c>
      <c r="J216" s="502">
        <f t="shared" si="71"/>
        <v>501009.12</v>
      </c>
      <c r="K216" s="502">
        <f t="shared" si="68"/>
        <v>501009.12</v>
      </c>
    </row>
    <row r="217" spans="1:11" s="624" customFormat="1" ht="30">
      <c r="A217" s="720">
        <v>30.24</v>
      </c>
      <c r="B217" s="736" t="s">
        <v>357</v>
      </c>
      <c r="C217" s="737" t="s">
        <v>218</v>
      </c>
      <c r="D217" s="1401">
        <v>1</v>
      </c>
      <c r="E217" s="1402"/>
      <c r="F217" s="1403"/>
      <c r="G217" s="502">
        <v>122196.6</v>
      </c>
      <c r="H217" s="502">
        <f t="shared" si="69"/>
        <v>10997.69</v>
      </c>
      <c r="I217" s="502">
        <f t="shared" si="70"/>
        <v>10997.69</v>
      </c>
      <c r="J217" s="502">
        <f t="shared" si="71"/>
        <v>144191.98000000001</v>
      </c>
      <c r="K217" s="502">
        <f t="shared" si="68"/>
        <v>144191.98000000001</v>
      </c>
    </row>
    <row r="218" spans="1:11" s="624" customFormat="1" ht="45">
      <c r="A218" s="720">
        <v>30.25</v>
      </c>
      <c r="B218" s="736" t="s">
        <v>298</v>
      </c>
      <c r="C218" s="737" t="s">
        <v>218</v>
      </c>
      <c r="D218" s="1401">
        <v>1</v>
      </c>
      <c r="E218" s="1402"/>
      <c r="F218" s="1403"/>
      <c r="G218" s="502">
        <v>3348</v>
      </c>
      <c r="H218" s="502">
        <f t="shared" si="69"/>
        <v>301.32</v>
      </c>
      <c r="I218" s="502">
        <f t="shared" si="70"/>
        <v>301.32</v>
      </c>
      <c r="J218" s="502">
        <f t="shared" si="71"/>
        <v>3950.64</v>
      </c>
      <c r="K218" s="502">
        <f t="shared" si="68"/>
        <v>3950.64</v>
      </c>
    </row>
    <row r="219" spans="1:11" s="624" customFormat="1" ht="120">
      <c r="A219" s="720">
        <v>30.26</v>
      </c>
      <c r="B219" s="736" t="s">
        <v>358</v>
      </c>
      <c r="C219" s="737" t="s">
        <v>218</v>
      </c>
      <c r="D219" s="1401">
        <v>1</v>
      </c>
      <c r="E219" s="1402"/>
      <c r="F219" s="1403"/>
      <c r="G219" s="502">
        <v>21505.13</v>
      </c>
      <c r="H219" s="502">
        <f t="shared" si="69"/>
        <v>1935.46</v>
      </c>
      <c r="I219" s="502">
        <f t="shared" si="70"/>
        <v>1935.46</v>
      </c>
      <c r="J219" s="502">
        <f t="shared" si="71"/>
        <v>25376.050000000003</v>
      </c>
      <c r="K219" s="502">
        <f t="shared" si="68"/>
        <v>25376.050000000003</v>
      </c>
    </row>
    <row r="220" spans="1:11" s="624" customFormat="1" ht="135">
      <c r="A220" s="720">
        <v>30.27</v>
      </c>
      <c r="B220" s="736" t="s">
        <v>359</v>
      </c>
      <c r="C220" s="737" t="s">
        <v>218</v>
      </c>
      <c r="D220" s="1401">
        <v>1</v>
      </c>
      <c r="E220" s="1402"/>
      <c r="F220" s="1403"/>
      <c r="G220" s="502">
        <v>15829.76</v>
      </c>
      <c r="H220" s="502">
        <f t="shared" si="69"/>
        <v>1424.68</v>
      </c>
      <c r="I220" s="502">
        <f t="shared" si="70"/>
        <v>1424.68</v>
      </c>
      <c r="J220" s="502">
        <f t="shared" si="71"/>
        <v>18679.12</v>
      </c>
      <c r="K220" s="502">
        <f t="shared" si="68"/>
        <v>18679.12</v>
      </c>
    </row>
    <row r="221" spans="1:11" s="624" customFormat="1" ht="30">
      <c r="A221" s="720">
        <v>30.28</v>
      </c>
      <c r="B221" s="736" t="s">
        <v>360</v>
      </c>
      <c r="C221" s="737" t="s">
        <v>218</v>
      </c>
      <c r="D221" s="1401">
        <v>1</v>
      </c>
      <c r="E221" s="1402"/>
      <c r="F221" s="1403"/>
      <c r="G221" s="502">
        <v>71707.509999999995</v>
      </c>
      <c r="H221" s="502">
        <f t="shared" si="69"/>
        <v>6453.68</v>
      </c>
      <c r="I221" s="502">
        <f t="shared" si="70"/>
        <v>6453.68</v>
      </c>
      <c r="J221" s="502">
        <f t="shared" si="71"/>
        <v>84614.87</v>
      </c>
      <c r="K221" s="502">
        <f t="shared" si="68"/>
        <v>84614.87</v>
      </c>
    </row>
    <row r="222" spans="1:11" s="624" customFormat="1" ht="30">
      <c r="A222" s="720">
        <v>30.29</v>
      </c>
      <c r="B222" s="736" t="s">
        <v>361</v>
      </c>
      <c r="C222" s="737" t="s">
        <v>218</v>
      </c>
      <c r="D222" s="1401">
        <v>1</v>
      </c>
      <c r="E222" s="1402"/>
      <c r="F222" s="1403"/>
      <c r="G222" s="502">
        <v>257416.05</v>
      </c>
      <c r="H222" s="502">
        <f t="shared" si="69"/>
        <v>23167.439999999999</v>
      </c>
      <c r="I222" s="502">
        <f t="shared" si="70"/>
        <v>23167.439999999999</v>
      </c>
      <c r="J222" s="502">
        <f t="shared" si="71"/>
        <v>303750.93</v>
      </c>
      <c r="K222" s="502">
        <f t="shared" si="68"/>
        <v>303750.93</v>
      </c>
    </row>
    <row r="223" spans="1:11" s="624" customFormat="1" ht="30">
      <c r="A223" s="720">
        <v>30.3</v>
      </c>
      <c r="B223" s="736" t="s">
        <v>362</v>
      </c>
      <c r="C223" s="737" t="s">
        <v>218</v>
      </c>
      <c r="D223" s="1401">
        <v>1</v>
      </c>
      <c r="E223" s="1402"/>
      <c r="F223" s="1403"/>
      <c r="G223" s="502">
        <v>570758.62</v>
      </c>
      <c r="H223" s="502">
        <f t="shared" si="69"/>
        <v>51368.28</v>
      </c>
      <c r="I223" s="502">
        <f t="shared" si="70"/>
        <v>51368.28</v>
      </c>
      <c r="J223" s="502">
        <f t="shared" si="71"/>
        <v>673495.17999999993</v>
      </c>
      <c r="K223" s="502">
        <f t="shared" si="68"/>
        <v>673495.17999999993</v>
      </c>
    </row>
    <row r="224" spans="1:11" s="624" customFormat="1" ht="30">
      <c r="A224" s="720">
        <v>30.31</v>
      </c>
      <c r="B224" s="736" t="s">
        <v>363</v>
      </c>
      <c r="C224" s="737" t="s">
        <v>218</v>
      </c>
      <c r="D224" s="1401">
        <v>1</v>
      </c>
      <c r="E224" s="1402"/>
      <c r="F224" s="1403"/>
      <c r="G224" s="502">
        <v>255823.4</v>
      </c>
      <c r="H224" s="502">
        <f t="shared" si="69"/>
        <v>23024.11</v>
      </c>
      <c r="I224" s="502">
        <f t="shared" si="70"/>
        <v>23024.11</v>
      </c>
      <c r="J224" s="502">
        <f t="shared" si="71"/>
        <v>301871.62</v>
      </c>
      <c r="K224" s="502">
        <f t="shared" si="68"/>
        <v>301871.62</v>
      </c>
    </row>
    <row r="225" spans="1:19" s="624" customFormat="1" ht="75">
      <c r="A225" s="720">
        <v>30.32</v>
      </c>
      <c r="B225" s="736" t="s">
        <v>364</v>
      </c>
      <c r="C225" s="737" t="s">
        <v>218</v>
      </c>
      <c r="D225" s="1401">
        <v>1</v>
      </c>
      <c r="E225" s="1402"/>
      <c r="F225" s="1403"/>
      <c r="G225" s="502">
        <v>467669.25</v>
      </c>
      <c r="H225" s="502">
        <f t="shared" si="69"/>
        <v>42090.23</v>
      </c>
      <c r="I225" s="502">
        <f t="shared" si="70"/>
        <v>42090.23</v>
      </c>
      <c r="J225" s="502">
        <f t="shared" si="71"/>
        <v>551849.71</v>
      </c>
      <c r="K225" s="502">
        <f t="shared" si="68"/>
        <v>551849.71</v>
      </c>
    </row>
    <row r="226" spans="1:19" s="624" customFormat="1" ht="300">
      <c r="A226" s="725">
        <v>30.3</v>
      </c>
      <c r="B226" s="718" t="s">
        <v>1255</v>
      </c>
      <c r="C226" s="741" t="s">
        <v>365</v>
      </c>
      <c r="D226" s="1401">
        <v>1</v>
      </c>
      <c r="E226" s="1402"/>
      <c r="F226" s="1403"/>
      <c r="G226" s="502">
        <v>2000000</v>
      </c>
      <c r="H226" s="502">
        <f t="shared" si="69"/>
        <v>180000</v>
      </c>
      <c r="I226" s="502">
        <f t="shared" si="70"/>
        <v>180000</v>
      </c>
      <c r="J226" s="502">
        <f t="shared" si="71"/>
        <v>2360000</v>
      </c>
      <c r="K226" s="502">
        <f t="shared" si="68"/>
        <v>2360000</v>
      </c>
    </row>
    <row r="227" spans="1:19" s="624" customFormat="1" ht="120">
      <c r="A227" s="720">
        <v>31</v>
      </c>
      <c r="B227" s="690" t="s">
        <v>366</v>
      </c>
      <c r="C227" s="742" t="s">
        <v>218</v>
      </c>
      <c r="D227" s="1401">
        <v>1</v>
      </c>
      <c r="E227" s="1402"/>
      <c r="F227" s="1403"/>
      <c r="G227" s="502">
        <v>220940.68</v>
      </c>
      <c r="H227" s="502">
        <f t="shared" ref="H227:H237" si="72">G227*9%</f>
        <v>19884.661199999999</v>
      </c>
      <c r="I227" s="502">
        <f t="shared" ref="I227:I237" si="73">G227*9%</f>
        <v>19884.661199999999</v>
      </c>
      <c r="J227" s="502">
        <f>G227+H227+I227</f>
        <v>260710.0024</v>
      </c>
      <c r="K227" s="502">
        <f t="shared" si="68"/>
        <v>260710.0024</v>
      </c>
    </row>
    <row r="228" spans="1:19" s="624" customFormat="1" ht="90">
      <c r="A228" s="676" t="s">
        <v>367</v>
      </c>
      <c r="B228" s="661" t="s">
        <v>1256</v>
      </c>
      <c r="C228" s="705"/>
      <c r="D228" s="1404"/>
      <c r="E228" s="1405"/>
      <c r="F228" s="1406"/>
      <c r="G228" s="351"/>
      <c r="H228" s="743"/>
      <c r="I228" s="743"/>
      <c r="J228" s="744"/>
      <c r="K228" s="674"/>
    </row>
    <row r="229" spans="1:19" s="624" customFormat="1" ht="60">
      <c r="A229" s="676" t="s">
        <v>368</v>
      </c>
      <c r="B229" s="745" t="s">
        <v>369</v>
      </c>
      <c r="C229" s="746" t="s">
        <v>370</v>
      </c>
      <c r="D229" s="1401">
        <v>400</v>
      </c>
      <c r="E229" s="1402"/>
      <c r="F229" s="1403"/>
      <c r="G229" s="502">
        <v>590</v>
      </c>
      <c r="H229" s="502">
        <f t="shared" si="72"/>
        <v>53.1</v>
      </c>
      <c r="I229" s="502">
        <f t="shared" si="73"/>
        <v>53.1</v>
      </c>
      <c r="J229" s="502">
        <f t="shared" ref="J229:J237" si="74">I229+H229+G229</f>
        <v>696.2</v>
      </c>
      <c r="K229" s="502">
        <f t="shared" si="68"/>
        <v>278480</v>
      </c>
    </row>
    <row r="230" spans="1:19" s="624" customFormat="1" ht="30">
      <c r="A230" s="676" t="s">
        <v>371</v>
      </c>
      <c r="B230" s="745" t="s">
        <v>372</v>
      </c>
      <c r="C230" s="746" t="s">
        <v>206</v>
      </c>
      <c r="D230" s="1401">
        <v>1</v>
      </c>
      <c r="E230" s="1402"/>
      <c r="F230" s="1403"/>
      <c r="G230" s="502">
        <v>50000</v>
      </c>
      <c r="H230" s="502">
        <f t="shared" si="72"/>
        <v>4500</v>
      </c>
      <c r="I230" s="502">
        <f t="shared" si="73"/>
        <v>4500</v>
      </c>
      <c r="J230" s="502">
        <f t="shared" si="74"/>
        <v>59000</v>
      </c>
      <c r="K230" s="502">
        <f t="shared" si="68"/>
        <v>59000</v>
      </c>
    </row>
    <row r="231" spans="1:19" s="624" customFormat="1" ht="30">
      <c r="A231" s="676" t="s">
        <v>373</v>
      </c>
      <c r="B231" s="745" t="s">
        <v>374</v>
      </c>
      <c r="C231" s="746" t="s">
        <v>218</v>
      </c>
      <c r="D231" s="1401">
        <v>1</v>
      </c>
      <c r="E231" s="1402"/>
      <c r="F231" s="1403"/>
      <c r="G231" s="502">
        <v>50000</v>
      </c>
      <c r="H231" s="502">
        <f t="shared" si="72"/>
        <v>4500</v>
      </c>
      <c r="I231" s="502">
        <f t="shared" si="73"/>
        <v>4500</v>
      </c>
      <c r="J231" s="502">
        <f t="shared" si="74"/>
        <v>59000</v>
      </c>
      <c r="K231" s="502">
        <f t="shared" si="68"/>
        <v>59000</v>
      </c>
    </row>
    <row r="232" spans="1:19" s="624" customFormat="1" ht="30">
      <c r="A232" s="676" t="s">
        <v>375</v>
      </c>
      <c r="B232" s="745" t="s">
        <v>376</v>
      </c>
      <c r="C232" s="746" t="s">
        <v>206</v>
      </c>
      <c r="D232" s="1401">
        <v>200</v>
      </c>
      <c r="E232" s="1402"/>
      <c r="F232" s="1403"/>
      <c r="G232" s="502">
        <v>50</v>
      </c>
      <c r="H232" s="502">
        <f t="shared" si="72"/>
        <v>4.5</v>
      </c>
      <c r="I232" s="502">
        <f t="shared" si="73"/>
        <v>4.5</v>
      </c>
      <c r="J232" s="502">
        <f t="shared" si="74"/>
        <v>59</v>
      </c>
      <c r="K232" s="502">
        <f t="shared" si="68"/>
        <v>11800</v>
      </c>
    </row>
    <row r="233" spans="1:19" s="624" customFormat="1" ht="75">
      <c r="A233" s="676" t="s">
        <v>377</v>
      </c>
      <c r="B233" s="745" t="s">
        <v>378</v>
      </c>
      <c r="C233" s="746" t="s">
        <v>206</v>
      </c>
      <c r="D233" s="1401">
        <v>100</v>
      </c>
      <c r="E233" s="1402"/>
      <c r="F233" s="1403"/>
      <c r="G233" s="502">
        <v>120</v>
      </c>
      <c r="H233" s="502">
        <f t="shared" si="72"/>
        <v>10.799999999999999</v>
      </c>
      <c r="I233" s="502">
        <f t="shared" si="73"/>
        <v>10.799999999999999</v>
      </c>
      <c r="J233" s="502">
        <f t="shared" si="74"/>
        <v>141.6</v>
      </c>
      <c r="K233" s="502">
        <f t="shared" si="68"/>
        <v>14160</v>
      </c>
    </row>
    <row r="234" spans="1:19" s="624" customFormat="1" ht="30">
      <c r="A234" s="676" t="s">
        <v>379</v>
      </c>
      <c r="B234" s="745" t="s">
        <v>380</v>
      </c>
      <c r="C234" s="746" t="s">
        <v>206</v>
      </c>
      <c r="D234" s="1401">
        <v>150</v>
      </c>
      <c r="E234" s="1402"/>
      <c r="F234" s="1403"/>
      <c r="G234" s="502">
        <v>50</v>
      </c>
      <c r="H234" s="502">
        <f t="shared" si="72"/>
        <v>4.5</v>
      </c>
      <c r="I234" s="502">
        <f t="shared" si="73"/>
        <v>4.5</v>
      </c>
      <c r="J234" s="502">
        <f t="shared" si="74"/>
        <v>59</v>
      </c>
      <c r="K234" s="502">
        <f t="shared" si="68"/>
        <v>8850</v>
      </c>
    </row>
    <row r="235" spans="1:19" s="624" customFormat="1" ht="30">
      <c r="A235" s="676" t="s">
        <v>381</v>
      </c>
      <c r="B235" s="745" t="s">
        <v>382</v>
      </c>
      <c r="C235" s="746" t="s">
        <v>206</v>
      </c>
      <c r="D235" s="1401">
        <v>100</v>
      </c>
      <c r="E235" s="1402"/>
      <c r="F235" s="1403"/>
      <c r="G235" s="502">
        <v>1030</v>
      </c>
      <c r="H235" s="502">
        <f t="shared" si="72"/>
        <v>92.7</v>
      </c>
      <c r="I235" s="502">
        <f t="shared" si="73"/>
        <v>92.7</v>
      </c>
      <c r="J235" s="502">
        <f t="shared" si="74"/>
        <v>1215.4000000000001</v>
      </c>
      <c r="K235" s="502">
        <f t="shared" si="68"/>
        <v>121540.00000000001</v>
      </c>
    </row>
    <row r="236" spans="1:19" s="624" customFormat="1" ht="30">
      <c r="A236" s="676" t="s">
        <v>383</v>
      </c>
      <c r="B236" s="745" t="s">
        <v>384</v>
      </c>
      <c r="C236" s="746" t="s">
        <v>206</v>
      </c>
      <c r="D236" s="1401">
        <v>1</v>
      </c>
      <c r="E236" s="1402"/>
      <c r="F236" s="1403"/>
      <c r="G236" s="502">
        <v>8402.7799999999988</v>
      </c>
      <c r="H236" s="502">
        <f t="shared" si="72"/>
        <v>756.25019999999984</v>
      </c>
      <c r="I236" s="502">
        <f t="shared" si="73"/>
        <v>756.25019999999984</v>
      </c>
      <c r="J236" s="502">
        <f t="shared" si="74"/>
        <v>9915.2803999999978</v>
      </c>
      <c r="K236" s="502">
        <f t="shared" si="68"/>
        <v>9915.2803999999978</v>
      </c>
    </row>
    <row r="237" spans="1:19" s="624" customFormat="1" ht="210">
      <c r="A237" s="676" t="s">
        <v>385</v>
      </c>
      <c r="B237" s="661" t="s">
        <v>1257</v>
      </c>
      <c r="C237" s="701" t="s">
        <v>365</v>
      </c>
      <c r="D237" s="1401">
        <v>1</v>
      </c>
      <c r="E237" s="1402"/>
      <c r="F237" s="1403"/>
      <c r="G237" s="502">
        <v>300000</v>
      </c>
      <c r="H237" s="502">
        <f t="shared" si="72"/>
        <v>27000</v>
      </c>
      <c r="I237" s="502">
        <f t="shared" si="73"/>
        <v>27000</v>
      </c>
      <c r="J237" s="502">
        <f t="shared" si="74"/>
        <v>354000</v>
      </c>
      <c r="K237" s="502">
        <f t="shared" si="68"/>
        <v>354000</v>
      </c>
    </row>
    <row r="238" spans="1:19" s="624" customFormat="1">
      <c r="A238" s="747" t="s">
        <v>386</v>
      </c>
      <c r="B238" s="748" t="s">
        <v>387</v>
      </c>
      <c r="C238" s="749"/>
      <c r="D238" s="1415"/>
      <c r="E238" s="1416"/>
      <c r="F238" s="1417"/>
      <c r="G238" s="750"/>
      <c r="H238" s="750"/>
      <c r="I238" s="750"/>
      <c r="J238" s="751"/>
      <c r="K238" s="752">
        <f>SUM(K13:K237)</f>
        <v>391998122.93439966</v>
      </c>
      <c r="L238" s="644">
        <v>340667348.5345996</v>
      </c>
      <c r="M238" s="753">
        <f>K238-L238</f>
        <v>51330774.399800062</v>
      </c>
    </row>
    <row r="239" spans="1:19" s="756" customFormat="1" ht="16.5">
      <c r="A239" s="754"/>
      <c r="B239" s="1418" t="s">
        <v>388</v>
      </c>
      <c r="C239" s="1419"/>
      <c r="D239" s="1418"/>
      <c r="E239" s="1418"/>
      <c r="F239" s="1418"/>
      <c r="G239" s="1418"/>
      <c r="H239" s="1418"/>
      <c r="I239" s="1418"/>
      <c r="J239" s="1418"/>
      <c r="K239" s="1418"/>
      <c r="L239" s="755"/>
      <c r="M239" s="755"/>
      <c r="N239" s="755"/>
      <c r="O239" s="755"/>
      <c r="P239" s="755"/>
      <c r="Q239" s="755"/>
      <c r="R239" s="755"/>
      <c r="S239" s="755"/>
    </row>
    <row r="240" spans="1:19" s="537" customFormat="1">
      <c r="A240" s="1410" t="s">
        <v>118</v>
      </c>
      <c r="B240" s="492" t="s">
        <v>389</v>
      </c>
      <c r="C240" s="1394" t="s">
        <v>390</v>
      </c>
      <c r="D240" s="1392" t="s">
        <v>391</v>
      </c>
      <c r="E240" s="1392"/>
      <c r="F240" s="1392"/>
      <c r="G240" s="1396" t="s">
        <v>392</v>
      </c>
      <c r="H240" s="1396"/>
      <c r="I240" s="1396"/>
      <c r="J240" s="1396"/>
      <c r="K240" s="1396"/>
    </row>
    <row r="241" spans="1:11" s="537" customFormat="1">
      <c r="A241" s="1410"/>
      <c r="B241" s="1411" t="s">
        <v>393</v>
      </c>
      <c r="C241" s="1394"/>
      <c r="D241" s="1394" t="s">
        <v>394</v>
      </c>
      <c r="E241" s="1394"/>
      <c r="F241" s="1394"/>
      <c r="G241" s="1375" t="s">
        <v>146</v>
      </c>
      <c r="H241" s="1397" t="s">
        <v>147</v>
      </c>
      <c r="I241" s="1397"/>
      <c r="J241" s="1375" t="s">
        <v>395</v>
      </c>
      <c r="K241" s="1375" t="s">
        <v>396</v>
      </c>
    </row>
    <row r="242" spans="1:11" s="537" customFormat="1" ht="78">
      <c r="A242" s="1410"/>
      <c r="B242" s="1411"/>
      <c r="C242" s="1394"/>
      <c r="D242" s="620" t="s">
        <v>397</v>
      </c>
      <c r="E242" s="620" t="s">
        <v>398</v>
      </c>
      <c r="F242" s="620" t="s">
        <v>399</v>
      </c>
      <c r="G242" s="1375"/>
      <c r="H242" s="757" t="s">
        <v>150</v>
      </c>
      <c r="I242" s="757" t="s">
        <v>151</v>
      </c>
      <c r="J242" s="1375"/>
      <c r="K242" s="1375"/>
    </row>
    <row r="243" spans="1:11" s="537" customFormat="1" ht="16.5">
      <c r="A243" s="542">
        <v>1</v>
      </c>
      <c r="B243" s="543">
        <v>2</v>
      </c>
      <c r="C243" s="758">
        <v>3</v>
      </c>
      <c r="D243" s="758">
        <v>4</v>
      </c>
      <c r="E243" s="758">
        <v>5</v>
      </c>
      <c r="F243" s="758" t="s">
        <v>400</v>
      </c>
      <c r="G243" s="543">
        <v>7</v>
      </c>
      <c r="H243" s="544" t="s">
        <v>401</v>
      </c>
      <c r="I243" s="544" t="s">
        <v>402</v>
      </c>
      <c r="J243" s="544" t="s">
        <v>403</v>
      </c>
      <c r="K243" s="544" t="s">
        <v>404</v>
      </c>
    </row>
    <row r="244" spans="1:11" s="537" customFormat="1">
      <c r="A244" s="545" t="s">
        <v>405</v>
      </c>
      <c r="B244" s="759" t="s">
        <v>157</v>
      </c>
      <c r="C244" s="760"/>
      <c r="D244" s="760"/>
      <c r="E244" s="760"/>
      <c r="F244" s="760"/>
      <c r="G244" s="761"/>
      <c r="H244" s="761"/>
      <c r="I244" s="761"/>
      <c r="J244" s="761"/>
      <c r="K244" s="761"/>
    </row>
    <row r="245" spans="1:11" s="537" customFormat="1" ht="30">
      <c r="A245" s="580" t="s">
        <v>120</v>
      </c>
      <c r="B245" s="661" t="s">
        <v>406</v>
      </c>
      <c r="C245" s="762"/>
      <c r="D245" s="762"/>
      <c r="E245" s="762"/>
      <c r="F245" s="762"/>
      <c r="G245" s="548"/>
      <c r="H245" s="548"/>
      <c r="I245" s="548"/>
      <c r="J245" s="548"/>
      <c r="K245" s="548"/>
    </row>
    <row r="246" spans="1:11" s="537" customFormat="1" ht="105">
      <c r="A246" s="580" t="s">
        <v>407</v>
      </c>
      <c r="B246" s="598" t="s">
        <v>408</v>
      </c>
      <c r="C246" s="763" t="s">
        <v>409</v>
      </c>
      <c r="D246" s="763">
        <v>25</v>
      </c>
      <c r="E246" s="763">
        <v>25</v>
      </c>
      <c r="F246" s="764">
        <f>D246+E246</f>
        <v>50</v>
      </c>
      <c r="G246" s="502">
        <v>11097.98</v>
      </c>
      <c r="H246" s="502">
        <f>G246*9%</f>
        <v>998.81819999999993</v>
      </c>
      <c r="I246" s="502">
        <f>G246*9%</f>
        <v>998.81819999999993</v>
      </c>
      <c r="J246" s="502">
        <f>G246+H246+I246</f>
        <v>13095.616399999999</v>
      </c>
      <c r="K246" s="502">
        <f>F246*J246</f>
        <v>654780.81999999995</v>
      </c>
    </row>
    <row r="247" spans="1:11" s="537" customFormat="1" ht="30">
      <c r="A247" s="580" t="s">
        <v>410</v>
      </c>
      <c r="B247" s="598" t="s">
        <v>411</v>
      </c>
      <c r="C247" s="763" t="s">
        <v>409</v>
      </c>
      <c r="D247" s="763">
        <v>25</v>
      </c>
      <c r="E247" s="763">
        <v>25</v>
      </c>
      <c r="F247" s="764">
        <f>D247+E247</f>
        <v>50</v>
      </c>
      <c r="G247" s="502">
        <v>5222.58</v>
      </c>
      <c r="H247" s="502">
        <f t="shared" ref="H247:H250" si="75">G247*9%</f>
        <v>470.03219999999999</v>
      </c>
      <c r="I247" s="502">
        <f t="shared" ref="I247:I250" si="76">G247*9%</f>
        <v>470.03219999999999</v>
      </c>
      <c r="J247" s="502">
        <f t="shared" ref="J247:J250" si="77">G247+H247+I247</f>
        <v>6162.6443999999992</v>
      </c>
      <c r="K247" s="502">
        <f t="shared" ref="K247:K250" si="78">F247*J247</f>
        <v>308132.21999999997</v>
      </c>
    </row>
    <row r="248" spans="1:11" s="537" customFormat="1" ht="90">
      <c r="A248" s="580" t="s">
        <v>412</v>
      </c>
      <c r="B248" s="598" t="s">
        <v>413</v>
      </c>
      <c r="C248" s="763" t="s">
        <v>409</v>
      </c>
      <c r="D248" s="763">
        <v>25</v>
      </c>
      <c r="E248" s="763">
        <v>25</v>
      </c>
      <c r="F248" s="764">
        <f>D248+E248</f>
        <v>50</v>
      </c>
      <c r="G248" s="502">
        <v>8486.69</v>
      </c>
      <c r="H248" s="502">
        <f t="shared" si="75"/>
        <v>763.8021</v>
      </c>
      <c r="I248" s="502">
        <f t="shared" si="76"/>
        <v>763.8021</v>
      </c>
      <c r="J248" s="502">
        <f t="shared" si="77"/>
        <v>10014.294200000002</v>
      </c>
      <c r="K248" s="502">
        <f t="shared" si="78"/>
        <v>500714.71000000008</v>
      </c>
    </row>
    <row r="249" spans="1:11" s="537" customFormat="1" ht="30">
      <c r="A249" s="580" t="s">
        <v>414</v>
      </c>
      <c r="B249" s="598" t="s">
        <v>415</v>
      </c>
      <c r="C249" s="763" t="s">
        <v>416</v>
      </c>
      <c r="D249" s="763">
        <v>50</v>
      </c>
      <c r="E249" s="763">
        <v>50</v>
      </c>
      <c r="F249" s="764">
        <f>D249+E249</f>
        <v>100</v>
      </c>
      <c r="G249" s="502">
        <v>30029.82</v>
      </c>
      <c r="H249" s="502">
        <f t="shared" si="75"/>
        <v>2702.6837999999998</v>
      </c>
      <c r="I249" s="502">
        <f t="shared" si="76"/>
        <v>2702.6837999999998</v>
      </c>
      <c r="J249" s="502">
        <f t="shared" si="77"/>
        <v>35435.187599999997</v>
      </c>
      <c r="K249" s="502">
        <f t="shared" si="78"/>
        <v>3543518.76</v>
      </c>
    </row>
    <row r="250" spans="1:11" s="537" customFormat="1" ht="30">
      <c r="A250" s="580" t="s">
        <v>417</v>
      </c>
      <c r="B250" s="598" t="s">
        <v>418</v>
      </c>
      <c r="C250" s="763" t="s">
        <v>416</v>
      </c>
      <c r="D250" s="763">
        <v>4</v>
      </c>
      <c r="E250" s="763">
        <v>4</v>
      </c>
      <c r="F250" s="764">
        <f>D250+E250</f>
        <v>8</v>
      </c>
      <c r="G250" s="502">
        <v>58754</v>
      </c>
      <c r="H250" s="502">
        <f t="shared" si="75"/>
        <v>5287.86</v>
      </c>
      <c r="I250" s="502">
        <f t="shared" si="76"/>
        <v>5287.86</v>
      </c>
      <c r="J250" s="502">
        <f t="shared" si="77"/>
        <v>69329.72</v>
      </c>
      <c r="K250" s="502">
        <f t="shared" si="78"/>
        <v>554637.76</v>
      </c>
    </row>
    <row r="251" spans="1:11" s="537" customFormat="1" ht="30">
      <c r="A251" s="580" t="s">
        <v>123</v>
      </c>
      <c r="B251" s="581" t="s">
        <v>419</v>
      </c>
      <c r="C251" s="762"/>
      <c r="D251" s="762"/>
      <c r="E251" s="762"/>
      <c r="F251" s="765"/>
      <c r="G251" s="548"/>
      <c r="H251" s="548"/>
      <c r="I251" s="548"/>
      <c r="J251" s="548"/>
      <c r="K251" s="548"/>
    </row>
    <row r="252" spans="1:11" s="537" customFormat="1" ht="120">
      <c r="A252" s="580" t="s">
        <v>162</v>
      </c>
      <c r="B252" s="666" t="s">
        <v>420</v>
      </c>
      <c r="C252" s="762"/>
      <c r="D252" s="762"/>
      <c r="E252" s="762"/>
      <c r="F252" s="765"/>
      <c r="G252" s="548"/>
      <c r="H252" s="548"/>
      <c r="I252" s="548"/>
      <c r="J252" s="548"/>
      <c r="K252" s="548"/>
    </row>
    <row r="253" spans="1:11" s="537" customFormat="1">
      <c r="A253" s="580" t="s">
        <v>421</v>
      </c>
      <c r="B253" s="598" t="s">
        <v>422</v>
      </c>
      <c r="C253" s="763" t="s">
        <v>250</v>
      </c>
      <c r="D253" s="763">
        <v>7692.3539000000001</v>
      </c>
      <c r="E253" s="763">
        <v>7692.3539000000001</v>
      </c>
      <c r="F253" s="764">
        <f t="shared" ref="F253:F258" si="79">D253+E253</f>
        <v>15384.7078</v>
      </c>
      <c r="G253" s="502">
        <v>195.85</v>
      </c>
      <c r="H253" s="502">
        <f t="shared" ref="H253:H258" si="80">G253*9%</f>
        <v>17.6265</v>
      </c>
      <c r="I253" s="502">
        <f t="shared" ref="I253:I258" si="81">G253*9%</f>
        <v>17.6265</v>
      </c>
      <c r="J253" s="502">
        <f t="shared" ref="J253:J258" si="82">G253+H253+I253</f>
        <v>231.10299999999998</v>
      </c>
      <c r="K253" s="502">
        <f t="shared" ref="K253:K258" si="83">F253*J253</f>
        <v>3555452.1267033997</v>
      </c>
    </row>
    <row r="254" spans="1:11" s="537" customFormat="1">
      <c r="A254" s="580" t="s">
        <v>423</v>
      </c>
      <c r="B254" s="598" t="s">
        <v>424</v>
      </c>
      <c r="C254" s="763" t="s">
        <v>250</v>
      </c>
      <c r="D254" s="763">
        <v>7692.3539000000001</v>
      </c>
      <c r="E254" s="763">
        <v>7692.3539000000001</v>
      </c>
      <c r="F254" s="764">
        <f t="shared" si="79"/>
        <v>15384.7078</v>
      </c>
      <c r="G254" s="502">
        <v>306.83</v>
      </c>
      <c r="H254" s="502">
        <f t="shared" si="80"/>
        <v>27.614699999999999</v>
      </c>
      <c r="I254" s="502">
        <f t="shared" si="81"/>
        <v>27.614699999999999</v>
      </c>
      <c r="J254" s="502">
        <f t="shared" si="82"/>
        <v>362.05939999999998</v>
      </c>
      <c r="K254" s="502">
        <f t="shared" si="83"/>
        <v>5570178.0752433194</v>
      </c>
    </row>
    <row r="255" spans="1:11" s="537" customFormat="1">
      <c r="A255" s="580" t="s">
        <v>425</v>
      </c>
      <c r="B255" s="766" t="s">
        <v>426</v>
      </c>
      <c r="C255" s="763" t="s">
        <v>250</v>
      </c>
      <c r="D255" s="763">
        <v>6153.8831200000004</v>
      </c>
      <c r="E255" s="763">
        <v>6153.8831200000004</v>
      </c>
      <c r="F255" s="764">
        <f t="shared" si="79"/>
        <v>12307.766240000001</v>
      </c>
      <c r="G255" s="502">
        <v>352.53</v>
      </c>
      <c r="H255" s="502">
        <f t="shared" si="80"/>
        <v>31.727699999999995</v>
      </c>
      <c r="I255" s="502">
        <f t="shared" si="81"/>
        <v>31.727699999999995</v>
      </c>
      <c r="J255" s="502">
        <f t="shared" si="82"/>
        <v>415.98539999999991</v>
      </c>
      <c r="K255" s="502">
        <f t="shared" si="83"/>
        <v>5119851.0624528956</v>
      </c>
    </row>
    <row r="256" spans="1:11" s="537" customFormat="1">
      <c r="A256" s="580" t="s">
        <v>427</v>
      </c>
      <c r="B256" s="766" t="s">
        <v>428</v>
      </c>
      <c r="C256" s="763" t="s">
        <v>250</v>
      </c>
      <c r="D256" s="763">
        <v>3076.9415600000002</v>
      </c>
      <c r="E256" s="763">
        <v>3076.9415600000002</v>
      </c>
      <c r="F256" s="764">
        <f t="shared" si="79"/>
        <v>6153.8831200000004</v>
      </c>
      <c r="G256" s="502">
        <v>352.53</v>
      </c>
      <c r="H256" s="502">
        <f t="shared" si="80"/>
        <v>31.727699999999995</v>
      </c>
      <c r="I256" s="502">
        <f t="shared" si="81"/>
        <v>31.727699999999995</v>
      </c>
      <c r="J256" s="502">
        <f t="shared" si="82"/>
        <v>415.98539999999991</v>
      </c>
      <c r="K256" s="502">
        <f t="shared" si="83"/>
        <v>2559925.5312264478</v>
      </c>
    </row>
    <row r="257" spans="1:11" s="537" customFormat="1">
      <c r="A257" s="580" t="s">
        <v>429</v>
      </c>
      <c r="B257" s="766" t="s">
        <v>430</v>
      </c>
      <c r="C257" s="763" t="s">
        <v>250</v>
      </c>
      <c r="D257" s="763">
        <v>3076.9415600000002</v>
      </c>
      <c r="E257" s="763">
        <v>3076.9415600000002</v>
      </c>
      <c r="F257" s="764">
        <f t="shared" si="79"/>
        <v>6153.8831200000004</v>
      </c>
      <c r="G257" s="502">
        <v>587.54999999999995</v>
      </c>
      <c r="H257" s="502">
        <f t="shared" si="80"/>
        <v>52.879499999999993</v>
      </c>
      <c r="I257" s="502">
        <f t="shared" si="81"/>
        <v>52.879499999999993</v>
      </c>
      <c r="J257" s="502">
        <f t="shared" si="82"/>
        <v>693.30899999999997</v>
      </c>
      <c r="K257" s="502">
        <f t="shared" si="83"/>
        <v>4266542.5520440796</v>
      </c>
    </row>
    <row r="258" spans="1:11" s="537" customFormat="1">
      <c r="A258" s="580" t="s">
        <v>431</v>
      </c>
      <c r="B258" s="766" t="s">
        <v>170</v>
      </c>
      <c r="C258" s="763" t="s">
        <v>250</v>
      </c>
      <c r="D258" s="763">
        <v>3076.9415600000002</v>
      </c>
      <c r="E258" s="763">
        <v>3076.9415600000002</v>
      </c>
      <c r="F258" s="764">
        <f t="shared" si="79"/>
        <v>6153.8831200000004</v>
      </c>
      <c r="G258" s="502">
        <v>1175.08</v>
      </c>
      <c r="H258" s="502">
        <f t="shared" si="80"/>
        <v>105.75719999999998</v>
      </c>
      <c r="I258" s="502">
        <f t="shared" si="81"/>
        <v>105.75719999999998</v>
      </c>
      <c r="J258" s="502">
        <f t="shared" si="82"/>
        <v>1386.5944</v>
      </c>
      <c r="K258" s="502">
        <f t="shared" si="83"/>
        <v>8532939.8724465277</v>
      </c>
    </row>
    <row r="259" spans="1:11" s="537" customFormat="1" ht="105">
      <c r="A259" s="580" t="s">
        <v>125</v>
      </c>
      <c r="B259" s="581" t="s">
        <v>432</v>
      </c>
      <c r="C259" s="767"/>
      <c r="D259" s="767"/>
      <c r="E259" s="767"/>
      <c r="F259" s="765"/>
      <c r="G259" s="768"/>
      <c r="H259" s="769"/>
      <c r="I259" s="769"/>
      <c r="J259" s="769"/>
      <c r="K259" s="769"/>
    </row>
    <row r="260" spans="1:11" s="537" customFormat="1" ht="135">
      <c r="A260" s="580" t="s">
        <v>172</v>
      </c>
      <c r="B260" s="770" t="s">
        <v>1258</v>
      </c>
      <c r="C260" s="763" t="s">
        <v>250</v>
      </c>
      <c r="D260" s="763">
        <v>485</v>
      </c>
      <c r="E260" s="763">
        <v>485</v>
      </c>
      <c r="F260" s="764">
        <f>D260+E260</f>
        <v>970</v>
      </c>
      <c r="G260" s="502">
        <v>5513.48</v>
      </c>
      <c r="H260" s="502">
        <f>G260*9%</f>
        <v>496.21319999999992</v>
      </c>
      <c r="I260" s="502">
        <f>G260*9%</f>
        <v>496.21319999999992</v>
      </c>
      <c r="J260" s="502">
        <f>G260+H260+I260</f>
        <v>6505.9063999999998</v>
      </c>
      <c r="K260" s="502">
        <f>F260*J260</f>
        <v>6310729.2079999996</v>
      </c>
    </row>
    <row r="261" spans="1:11" s="537" customFormat="1" ht="210">
      <c r="A261" s="580" t="s">
        <v>173</v>
      </c>
      <c r="B261" s="770" t="s">
        <v>1259</v>
      </c>
      <c r="C261" s="763" t="s">
        <v>250</v>
      </c>
      <c r="D261" s="763">
        <v>5839</v>
      </c>
      <c r="E261" s="763">
        <v>5839</v>
      </c>
      <c r="F261" s="764">
        <f>D261+E261</f>
        <v>11678</v>
      </c>
      <c r="G261" s="502">
        <v>8890.43</v>
      </c>
      <c r="H261" s="502">
        <f>G261*9%</f>
        <v>800.13869999999997</v>
      </c>
      <c r="I261" s="502">
        <f>G261*9%</f>
        <v>800.13869999999997</v>
      </c>
      <c r="J261" s="502">
        <f>G261+H261+I261</f>
        <v>10490.707399999999</v>
      </c>
      <c r="K261" s="502">
        <f>F261*J261</f>
        <v>122510481.01719999</v>
      </c>
    </row>
    <row r="262" spans="1:11" s="537" customFormat="1" ht="105">
      <c r="A262" s="580" t="s">
        <v>174</v>
      </c>
      <c r="B262" s="770" t="s">
        <v>1260</v>
      </c>
      <c r="C262" s="763" t="s">
        <v>250</v>
      </c>
      <c r="D262" s="763">
        <v>200</v>
      </c>
      <c r="E262" s="763">
        <v>200</v>
      </c>
      <c r="F262" s="764">
        <f>D262+E262</f>
        <v>400</v>
      </c>
      <c r="G262" s="502">
        <v>7870.43</v>
      </c>
      <c r="H262" s="502">
        <f>G262*9%</f>
        <v>708.33870000000002</v>
      </c>
      <c r="I262" s="502">
        <f>G262*9%</f>
        <v>708.33870000000002</v>
      </c>
      <c r="J262" s="502">
        <f>G262+H262+I262</f>
        <v>9287.1074000000008</v>
      </c>
      <c r="K262" s="502">
        <f>F262*J262</f>
        <v>3714842.9600000004</v>
      </c>
    </row>
    <row r="263" spans="1:11" s="537" customFormat="1" ht="75">
      <c r="A263" s="580" t="s">
        <v>433</v>
      </c>
      <c r="B263" s="770" t="s">
        <v>1261</v>
      </c>
      <c r="C263" s="763" t="s">
        <v>434</v>
      </c>
      <c r="D263" s="763">
        <v>512</v>
      </c>
      <c r="E263" s="763">
        <v>512</v>
      </c>
      <c r="F263" s="764">
        <f>D263+E263</f>
        <v>1024</v>
      </c>
      <c r="G263" s="502">
        <v>68623.360000000001</v>
      </c>
      <c r="H263" s="502">
        <f>G263*9%</f>
        <v>6176.1023999999998</v>
      </c>
      <c r="I263" s="502">
        <f>G263*9%</f>
        <v>6176.1023999999998</v>
      </c>
      <c r="J263" s="502">
        <f>G263+H263+I263</f>
        <v>80975.564800000007</v>
      </c>
      <c r="K263" s="502">
        <f>F263*J263</f>
        <v>82918978.355200008</v>
      </c>
    </row>
    <row r="264" spans="1:11" s="537" customFormat="1">
      <c r="A264" s="771">
        <v>4</v>
      </c>
      <c r="B264" s="772" t="s">
        <v>435</v>
      </c>
      <c r="C264" s="773"/>
      <c r="D264" s="773"/>
      <c r="E264" s="773"/>
      <c r="F264" s="774"/>
      <c r="G264" s="558"/>
      <c r="H264" s="769"/>
      <c r="I264" s="769"/>
      <c r="J264" s="769"/>
      <c r="K264" s="769"/>
    </row>
    <row r="265" spans="1:11" s="537" customFormat="1" ht="30">
      <c r="A265" s="771">
        <v>4.0999999999999996</v>
      </c>
      <c r="B265" s="772" t="s">
        <v>436</v>
      </c>
      <c r="C265" s="773"/>
      <c r="D265" s="773"/>
      <c r="E265" s="773"/>
      <c r="F265" s="774"/>
      <c r="G265" s="558"/>
      <c r="H265" s="769"/>
      <c r="I265" s="769"/>
      <c r="J265" s="769"/>
      <c r="K265" s="769"/>
    </row>
    <row r="266" spans="1:11" s="537" customFormat="1" ht="60">
      <c r="A266" s="545">
        <v>4.2</v>
      </c>
      <c r="B266" s="598" t="s">
        <v>437</v>
      </c>
      <c r="C266" s="763" t="s">
        <v>210</v>
      </c>
      <c r="D266" s="763">
        <v>400</v>
      </c>
      <c r="E266" s="763">
        <v>400</v>
      </c>
      <c r="F266" s="764">
        <f t="shared" ref="F266" si="84">D266+E266</f>
        <v>800</v>
      </c>
      <c r="G266" s="502">
        <v>2643.93</v>
      </c>
      <c r="H266" s="502">
        <f t="shared" ref="H266" si="85">G266*9%</f>
        <v>237.95369999999997</v>
      </c>
      <c r="I266" s="502">
        <f t="shared" ref="I266" si="86">G266*9%</f>
        <v>237.95369999999997</v>
      </c>
      <c r="J266" s="502">
        <f t="shared" ref="J266" si="87">G266+H266+I266</f>
        <v>3119.8373999999999</v>
      </c>
      <c r="K266" s="502">
        <f t="shared" ref="K266" si="88">F266*J266</f>
        <v>2495869.92</v>
      </c>
    </row>
    <row r="267" spans="1:11" s="537" customFormat="1" ht="30">
      <c r="A267" s="771">
        <v>5</v>
      </c>
      <c r="B267" s="772" t="s">
        <v>438</v>
      </c>
      <c r="C267" s="773"/>
      <c r="D267" s="773"/>
      <c r="E267" s="773"/>
      <c r="F267" s="774"/>
      <c r="G267" s="558"/>
      <c r="H267" s="769"/>
      <c r="I267" s="769"/>
      <c r="J267" s="769"/>
      <c r="K267" s="769"/>
    </row>
    <row r="268" spans="1:11" s="537" customFormat="1" ht="45">
      <c r="A268" s="775" t="s">
        <v>196</v>
      </c>
      <c r="B268" s="776" t="s">
        <v>439</v>
      </c>
      <c r="C268" s="777" t="s">
        <v>210</v>
      </c>
      <c r="D268" s="763">
        <v>400</v>
      </c>
      <c r="E268" s="763">
        <v>400</v>
      </c>
      <c r="F268" s="764">
        <f t="shared" ref="F268:F272" si="89">D268+E268</f>
        <v>800</v>
      </c>
      <c r="G268" s="502">
        <v>6462.95</v>
      </c>
      <c r="H268" s="502">
        <f t="shared" ref="H268:H269" si="90">G268*9%</f>
        <v>581.66549999999995</v>
      </c>
      <c r="I268" s="502">
        <f t="shared" ref="I268:I269" si="91">G268*9%</f>
        <v>581.66549999999995</v>
      </c>
      <c r="J268" s="502">
        <f t="shared" ref="J268:J269" si="92">G268+H268+I268</f>
        <v>7626.2809999999999</v>
      </c>
      <c r="K268" s="502">
        <f t="shared" ref="K268:K269" si="93">F268*J268</f>
        <v>6101024.7999999998</v>
      </c>
    </row>
    <row r="269" spans="1:11" s="537" customFormat="1" ht="45">
      <c r="A269" s="775" t="s">
        <v>199</v>
      </c>
      <c r="B269" s="776" t="s">
        <v>440</v>
      </c>
      <c r="C269" s="778" t="s">
        <v>176</v>
      </c>
      <c r="D269" s="763">
        <v>10</v>
      </c>
      <c r="E269" s="763">
        <v>10</v>
      </c>
      <c r="F269" s="764">
        <f t="shared" si="89"/>
        <v>20</v>
      </c>
      <c r="G269" s="502">
        <v>106462.95</v>
      </c>
      <c r="H269" s="502">
        <f t="shared" si="90"/>
        <v>9581.6654999999992</v>
      </c>
      <c r="I269" s="502">
        <f t="shared" si="91"/>
        <v>9581.6654999999992</v>
      </c>
      <c r="J269" s="502">
        <f t="shared" si="92"/>
        <v>125626.281</v>
      </c>
      <c r="K269" s="502">
        <f t="shared" si="93"/>
        <v>2512525.62</v>
      </c>
    </row>
    <row r="270" spans="1:11" s="537" customFormat="1" ht="75">
      <c r="A270" s="580" t="s">
        <v>204</v>
      </c>
      <c r="B270" s="581" t="s">
        <v>1262</v>
      </c>
      <c r="C270" s="779"/>
      <c r="D270" s="779"/>
      <c r="E270" s="779"/>
      <c r="F270" s="779"/>
      <c r="G270" s="780"/>
      <c r="H270" s="780"/>
      <c r="I270" s="780"/>
      <c r="J270" s="780"/>
      <c r="K270" s="780"/>
    </row>
    <row r="271" spans="1:11" s="537" customFormat="1" ht="135">
      <c r="A271" s="781" t="s">
        <v>441</v>
      </c>
      <c r="B271" s="770" t="s">
        <v>442</v>
      </c>
      <c r="C271" s="782" t="s">
        <v>250</v>
      </c>
      <c r="D271" s="782">
        <v>10</v>
      </c>
      <c r="E271" s="782">
        <v>10</v>
      </c>
      <c r="F271" s="782">
        <f t="shared" si="89"/>
        <v>20</v>
      </c>
      <c r="G271" s="502">
        <v>10185.56</v>
      </c>
      <c r="H271" s="502">
        <f>G271*9%</f>
        <v>916.70039999999995</v>
      </c>
      <c r="I271" s="502">
        <f>G271*9%</f>
        <v>916.70039999999995</v>
      </c>
      <c r="J271" s="502">
        <f>G271+H271+I271</f>
        <v>12018.960799999999</v>
      </c>
      <c r="K271" s="502">
        <f>F271*J271</f>
        <v>240379.21599999999</v>
      </c>
    </row>
    <row r="272" spans="1:11" s="537" customFormat="1" ht="75">
      <c r="A272" s="781" t="s">
        <v>443</v>
      </c>
      <c r="B272" s="770" t="s">
        <v>444</v>
      </c>
      <c r="C272" s="782" t="s">
        <v>250</v>
      </c>
      <c r="D272" s="782">
        <v>30</v>
      </c>
      <c r="E272" s="782">
        <v>30</v>
      </c>
      <c r="F272" s="782">
        <f t="shared" si="89"/>
        <v>60</v>
      </c>
      <c r="G272" s="502">
        <v>30185.56</v>
      </c>
      <c r="H272" s="502">
        <f>G272*9%</f>
        <v>2716.7004000000002</v>
      </c>
      <c r="I272" s="502">
        <f>G272*9%</f>
        <v>2716.7004000000002</v>
      </c>
      <c r="J272" s="502">
        <f>G272+H272+I272</f>
        <v>35618.960800000001</v>
      </c>
      <c r="K272" s="502">
        <f>F272*J272</f>
        <v>2137137.648</v>
      </c>
    </row>
    <row r="273" spans="1:249" s="537" customFormat="1" ht="180">
      <c r="A273" s="783" t="s">
        <v>204</v>
      </c>
      <c r="B273" s="784" t="s">
        <v>1263</v>
      </c>
      <c r="C273" s="785"/>
      <c r="D273" s="785"/>
      <c r="E273" s="785"/>
      <c r="F273" s="774"/>
      <c r="G273" s="558"/>
      <c r="H273" s="769"/>
      <c r="I273" s="769"/>
      <c r="J273" s="769"/>
      <c r="K273" s="769"/>
    </row>
    <row r="274" spans="1:249" s="537" customFormat="1" ht="45">
      <c r="A274" s="580" t="s">
        <v>445</v>
      </c>
      <c r="B274" s="786" t="s">
        <v>446</v>
      </c>
      <c r="C274" s="787" t="s">
        <v>447</v>
      </c>
      <c r="D274" s="788">
        <v>75</v>
      </c>
      <c r="E274" s="788">
        <v>75</v>
      </c>
      <c r="F274" s="764">
        <f t="shared" ref="F274:F276" si="94">D274+E274</f>
        <v>150</v>
      </c>
      <c r="G274" s="502">
        <v>100041.09101</v>
      </c>
      <c r="H274" s="502">
        <f t="shared" ref="H274:H276" si="95">G274*9%</f>
        <v>9003.6981909000006</v>
      </c>
      <c r="I274" s="502">
        <f t="shared" ref="I274:I276" si="96">G274*9%</f>
        <v>9003.6981909000006</v>
      </c>
      <c r="J274" s="502">
        <f t="shared" ref="J274:J276" si="97">G274+H274+I274</f>
        <v>118048.48739180001</v>
      </c>
      <c r="K274" s="502">
        <f t="shared" ref="K274:K276" si="98">F274*J274</f>
        <v>17707273.108770002</v>
      </c>
    </row>
    <row r="275" spans="1:249" s="537" customFormat="1" ht="45">
      <c r="A275" s="580" t="s">
        <v>448</v>
      </c>
      <c r="B275" s="786" t="s">
        <v>449</v>
      </c>
      <c r="C275" s="787" t="s">
        <v>450</v>
      </c>
      <c r="D275" s="788">
        <v>25</v>
      </c>
      <c r="E275" s="788">
        <v>25</v>
      </c>
      <c r="F275" s="764">
        <f t="shared" si="94"/>
        <v>50</v>
      </c>
      <c r="G275" s="502">
        <v>200000</v>
      </c>
      <c r="H275" s="502">
        <f t="shared" si="95"/>
        <v>18000</v>
      </c>
      <c r="I275" s="502">
        <f t="shared" si="96"/>
        <v>18000</v>
      </c>
      <c r="J275" s="502">
        <f t="shared" si="97"/>
        <v>236000</v>
      </c>
      <c r="K275" s="502">
        <f t="shared" si="98"/>
        <v>11800000</v>
      </c>
    </row>
    <row r="276" spans="1:249" ht="180">
      <c r="A276" s="580" t="s">
        <v>451</v>
      </c>
      <c r="B276" s="598" t="s">
        <v>452</v>
      </c>
      <c r="C276" s="789" t="s">
        <v>453</v>
      </c>
      <c r="D276" s="790">
        <v>45</v>
      </c>
      <c r="E276" s="790">
        <v>45</v>
      </c>
      <c r="F276" s="764">
        <f t="shared" si="94"/>
        <v>90</v>
      </c>
      <c r="G276" s="502">
        <v>150000</v>
      </c>
      <c r="H276" s="502">
        <f t="shared" si="95"/>
        <v>13500</v>
      </c>
      <c r="I276" s="502">
        <f t="shared" si="96"/>
        <v>13500</v>
      </c>
      <c r="J276" s="502">
        <f t="shared" si="97"/>
        <v>177000</v>
      </c>
      <c r="K276" s="502">
        <f t="shared" si="98"/>
        <v>15930000</v>
      </c>
      <c r="L276" s="537"/>
      <c r="M276" s="537"/>
      <c r="N276" s="537"/>
      <c r="O276" s="537"/>
      <c r="P276" s="537"/>
      <c r="Q276" s="537"/>
      <c r="R276" s="537"/>
      <c r="S276" s="537"/>
      <c r="T276" s="537"/>
      <c r="U276" s="537"/>
      <c r="V276" s="537"/>
      <c r="W276" s="537"/>
      <c r="X276" s="537"/>
      <c r="Y276" s="537"/>
      <c r="Z276" s="537"/>
      <c r="AA276" s="537"/>
      <c r="AB276" s="537"/>
      <c r="AC276" s="537"/>
      <c r="AD276" s="537"/>
      <c r="AE276" s="537"/>
      <c r="AF276" s="537"/>
      <c r="AG276" s="537"/>
      <c r="AH276" s="537"/>
      <c r="AI276" s="537"/>
      <c r="AJ276" s="537"/>
      <c r="AK276" s="537"/>
      <c r="AL276" s="537"/>
      <c r="AM276" s="537"/>
      <c r="AN276" s="537"/>
      <c r="AO276" s="537"/>
      <c r="AP276" s="537"/>
      <c r="AQ276" s="537"/>
      <c r="AR276" s="537"/>
      <c r="AS276" s="537"/>
      <c r="AT276" s="537"/>
      <c r="AU276" s="537"/>
      <c r="AV276" s="537"/>
      <c r="AW276" s="537"/>
      <c r="AX276" s="537"/>
      <c r="AY276" s="537"/>
      <c r="AZ276" s="537"/>
      <c r="BA276" s="537"/>
      <c r="BB276" s="537"/>
      <c r="BC276" s="537"/>
      <c r="BD276" s="537"/>
      <c r="BE276" s="537"/>
      <c r="BF276" s="537"/>
      <c r="BG276" s="537"/>
      <c r="BH276" s="537"/>
      <c r="BI276" s="537"/>
      <c r="BJ276" s="537"/>
      <c r="BK276" s="537"/>
      <c r="BL276" s="537"/>
      <c r="BM276" s="537"/>
      <c r="BN276" s="537"/>
      <c r="BO276" s="537"/>
      <c r="BP276" s="537"/>
      <c r="BQ276" s="537"/>
      <c r="BR276" s="537"/>
      <c r="BS276" s="537"/>
      <c r="BT276" s="537"/>
      <c r="BU276" s="537"/>
      <c r="BV276" s="537"/>
      <c r="BW276" s="537"/>
      <c r="BX276" s="537"/>
      <c r="BY276" s="537"/>
      <c r="BZ276" s="537"/>
      <c r="CA276" s="537"/>
      <c r="CB276" s="537"/>
      <c r="CC276" s="537"/>
      <c r="CD276" s="537"/>
      <c r="CE276" s="537"/>
      <c r="CF276" s="537"/>
      <c r="CG276" s="537"/>
      <c r="CH276" s="537"/>
      <c r="CI276" s="537"/>
      <c r="CJ276" s="537"/>
      <c r="CK276" s="537"/>
      <c r="CL276" s="537"/>
      <c r="CM276" s="537"/>
      <c r="CN276" s="537"/>
      <c r="CO276" s="537"/>
      <c r="CP276" s="537"/>
      <c r="CQ276" s="537"/>
      <c r="CR276" s="537"/>
      <c r="CS276" s="537"/>
      <c r="CT276" s="537"/>
      <c r="CU276" s="537"/>
      <c r="CV276" s="537"/>
      <c r="CW276" s="537"/>
      <c r="CX276" s="537"/>
      <c r="CY276" s="537"/>
      <c r="CZ276" s="537"/>
      <c r="DA276" s="537"/>
      <c r="DB276" s="537"/>
      <c r="DC276" s="537"/>
      <c r="DD276" s="537"/>
      <c r="DE276" s="537"/>
      <c r="DF276" s="537"/>
      <c r="DG276" s="537"/>
      <c r="DH276" s="537"/>
      <c r="DI276" s="537"/>
      <c r="DJ276" s="537"/>
      <c r="DK276" s="537"/>
      <c r="DL276" s="537"/>
      <c r="DM276" s="537"/>
      <c r="DN276" s="537"/>
      <c r="DO276" s="537"/>
      <c r="DP276" s="537"/>
      <c r="DQ276" s="537"/>
      <c r="DR276" s="537"/>
      <c r="DS276" s="537"/>
      <c r="DT276" s="537"/>
      <c r="DU276" s="537"/>
      <c r="DV276" s="537"/>
      <c r="DW276" s="537"/>
      <c r="DX276" s="537"/>
      <c r="DY276" s="537"/>
      <c r="DZ276" s="537"/>
      <c r="EA276" s="537"/>
      <c r="EB276" s="537"/>
      <c r="EC276" s="537"/>
      <c r="ED276" s="537"/>
      <c r="EE276" s="537"/>
      <c r="EF276" s="537"/>
      <c r="EG276" s="537"/>
      <c r="EH276" s="537"/>
      <c r="EI276" s="537"/>
      <c r="EJ276" s="537"/>
      <c r="EK276" s="537"/>
      <c r="EL276" s="537"/>
      <c r="EM276" s="537"/>
      <c r="EN276" s="537"/>
      <c r="EO276" s="537"/>
      <c r="EP276" s="537"/>
      <c r="EQ276" s="537"/>
      <c r="ER276" s="537"/>
      <c r="ES276" s="537"/>
      <c r="ET276" s="537"/>
      <c r="EU276" s="537"/>
      <c r="EV276" s="537"/>
      <c r="EW276" s="537"/>
      <c r="EX276" s="537"/>
      <c r="EY276" s="537"/>
      <c r="EZ276" s="537"/>
      <c r="FA276" s="537"/>
      <c r="FB276" s="537"/>
      <c r="FC276" s="537"/>
      <c r="FD276" s="537"/>
      <c r="FE276" s="537"/>
      <c r="FF276" s="537"/>
      <c r="FG276" s="537"/>
      <c r="FH276" s="537"/>
      <c r="FI276" s="537"/>
      <c r="FJ276" s="537"/>
      <c r="FK276" s="537"/>
      <c r="FL276" s="537"/>
      <c r="FM276" s="537"/>
      <c r="FN276" s="537"/>
      <c r="FO276" s="537"/>
      <c r="FP276" s="537"/>
      <c r="FQ276" s="537"/>
      <c r="FR276" s="537"/>
      <c r="FS276" s="537"/>
      <c r="FT276" s="537"/>
      <c r="FU276" s="537"/>
      <c r="FV276" s="537"/>
      <c r="FW276" s="537"/>
      <c r="FX276" s="537"/>
      <c r="FY276" s="537"/>
      <c r="FZ276" s="537"/>
      <c r="GA276" s="537"/>
      <c r="GB276" s="537"/>
      <c r="GC276" s="537"/>
      <c r="GD276" s="537"/>
      <c r="GE276" s="537"/>
      <c r="GF276" s="537"/>
      <c r="GG276" s="537"/>
      <c r="GH276" s="537"/>
      <c r="GI276" s="537"/>
      <c r="GJ276" s="537"/>
      <c r="GK276" s="537"/>
      <c r="GL276" s="537"/>
      <c r="GM276" s="537"/>
      <c r="GN276" s="537"/>
      <c r="GO276" s="537"/>
      <c r="GP276" s="537"/>
      <c r="GQ276" s="537"/>
      <c r="GR276" s="537"/>
      <c r="GS276" s="537"/>
      <c r="GT276" s="537"/>
      <c r="GU276" s="537"/>
      <c r="GV276" s="537"/>
      <c r="GW276" s="537"/>
      <c r="GX276" s="537"/>
      <c r="GY276" s="537"/>
      <c r="GZ276" s="537"/>
      <c r="HA276" s="537"/>
      <c r="HB276" s="537"/>
      <c r="HC276" s="537"/>
      <c r="HD276" s="537"/>
      <c r="HE276" s="537"/>
      <c r="HF276" s="537"/>
      <c r="HG276" s="537"/>
      <c r="HH276" s="537"/>
      <c r="HI276" s="537"/>
      <c r="HJ276" s="537"/>
      <c r="HK276" s="537"/>
      <c r="HL276" s="537"/>
      <c r="HM276" s="537"/>
      <c r="HN276" s="537"/>
      <c r="HO276" s="537"/>
      <c r="HP276" s="537"/>
      <c r="HQ276" s="537"/>
      <c r="HR276" s="537"/>
      <c r="HS276" s="537"/>
      <c r="HT276" s="537"/>
      <c r="HU276" s="537"/>
      <c r="HV276" s="537"/>
      <c r="HW276" s="537"/>
      <c r="HX276" s="537"/>
      <c r="HY276" s="537"/>
      <c r="HZ276" s="537"/>
      <c r="IA276" s="537"/>
      <c r="IB276" s="537"/>
      <c r="IC276" s="537"/>
      <c r="ID276" s="537"/>
      <c r="IE276" s="537"/>
      <c r="IF276" s="537"/>
      <c r="IG276" s="537"/>
      <c r="IH276" s="537"/>
      <c r="II276" s="537"/>
      <c r="IJ276" s="537"/>
      <c r="IK276" s="537"/>
      <c r="IL276" s="537"/>
      <c r="IM276" s="537"/>
      <c r="IN276" s="537"/>
      <c r="IO276" s="537"/>
    </row>
    <row r="277" spans="1:249" ht="18">
      <c r="A277" s="791" t="s">
        <v>156</v>
      </c>
      <c r="B277" s="791" t="s">
        <v>454</v>
      </c>
      <c r="C277" s="763"/>
      <c r="D277" s="763"/>
      <c r="E277" s="763"/>
      <c r="F277" s="792"/>
      <c r="G277" s="793"/>
      <c r="H277" s="793"/>
      <c r="I277" s="793"/>
      <c r="J277" s="793"/>
      <c r="K277" s="794">
        <f>SUM(K246:K276)</f>
        <v>309545915.34328669</v>
      </c>
      <c r="L277" s="617"/>
      <c r="M277" s="539"/>
      <c r="N277" s="537"/>
      <c r="O277" s="537"/>
      <c r="P277" s="537"/>
      <c r="Q277" s="537"/>
      <c r="R277" s="537"/>
      <c r="S277" s="537"/>
      <c r="T277" s="537"/>
      <c r="U277" s="537"/>
      <c r="V277" s="537"/>
      <c r="W277" s="537"/>
      <c r="X277" s="537"/>
      <c r="Y277" s="537"/>
      <c r="Z277" s="537"/>
      <c r="AA277" s="537"/>
      <c r="AB277" s="537"/>
      <c r="AC277" s="537"/>
      <c r="AD277" s="537"/>
      <c r="AE277" s="537"/>
      <c r="AF277" s="537"/>
      <c r="AG277" s="537"/>
      <c r="AH277" s="537"/>
      <c r="AI277" s="537"/>
      <c r="AJ277" s="537"/>
      <c r="AK277" s="537"/>
      <c r="AL277" s="537"/>
      <c r="AM277" s="537"/>
      <c r="AN277" s="537"/>
      <c r="AO277" s="537"/>
      <c r="AP277" s="537"/>
      <c r="AQ277" s="537"/>
      <c r="AR277" s="537"/>
      <c r="AS277" s="537"/>
      <c r="AT277" s="537"/>
      <c r="AU277" s="537"/>
      <c r="AV277" s="537"/>
      <c r="AW277" s="537"/>
      <c r="AX277" s="537"/>
      <c r="AY277" s="537"/>
      <c r="AZ277" s="537"/>
      <c r="BA277" s="537"/>
      <c r="BB277" s="537"/>
      <c r="BC277" s="537"/>
      <c r="BD277" s="537"/>
      <c r="BE277" s="537"/>
      <c r="BF277" s="537"/>
      <c r="BG277" s="537"/>
      <c r="BH277" s="537"/>
      <c r="BI277" s="537"/>
      <c r="BJ277" s="537"/>
      <c r="BK277" s="537"/>
      <c r="BL277" s="537"/>
      <c r="BM277" s="537"/>
      <c r="BN277" s="537"/>
      <c r="BO277" s="537"/>
      <c r="BP277" s="537"/>
      <c r="BQ277" s="537"/>
      <c r="BR277" s="537"/>
      <c r="BS277" s="537"/>
      <c r="BT277" s="537"/>
      <c r="BU277" s="537"/>
      <c r="BV277" s="537"/>
      <c r="BW277" s="537"/>
      <c r="BX277" s="537"/>
      <c r="BY277" s="537"/>
      <c r="BZ277" s="537"/>
      <c r="CA277" s="537"/>
      <c r="CB277" s="537"/>
      <c r="CC277" s="537"/>
      <c r="CD277" s="537"/>
      <c r="CE277" s="537"/>
      <c r="CF277" s="537"/>
      <c r="CG277" s="537"/>
      <c r="CH277" s="537"/>
      <c r="CI277" s="537"/>
      <c r="CJ277" s="537"/>
      <c r="CK277" s="537"/>
      <c r="CL277" s="537"/>
      <c r="CM277" s="537"/>
      <c r="CN277" s="537"/>
      <c r="CO277" s="537"/>
      <c r="CP277" s="537"/>
      <c r="CQ277" s="537"/>
      <c r="CR277" s="537"/>
      <c r="CS277" s="537"/>
      <c r="CT277" s="537"/>
      <c r="CU277" s="537"/>
      <c r="CV277" s="537"/>
      <c r="CW277" s="537"/>
      <c r="CX277" s="537"/>
      <c r="CY277" s="537"/>
      <c r="CZ277" s="537"/>
      <c r="DA277" s="537"/>
      <c r="DB277" s="537"/>
      <c r="DC277" s="537"/>
      <c r="DD277" s="537"/>
      <c r="DE277" s="537"/>
      <c r="DF277" s="537"/>
      <c r="DG277" s="537"/>
      <c r="DH277" s="537"/>
      <c r="DI277" s="537"/>
      <c r="DJ277" s="537"/>
      <c r="DK277" s="537"/>
      <c r="DL277" s="537"/>
      <c r="DM277" s="537"/>
      <c r="DN277" s="537"/>
      <c r="DO277" s="537"/>
      <c r="DP277" s="537"/>
      <c r="DQ277" s="537"/>
      <c r="DR277" s="537"/>
      <c r="DS277" s="537"/>
      <c r="DT277" s="537"/>
      <c r="DU277" s="537"/>
      <c r="DV277" s="537"/>
      <c r="DW277" s="537"/>
      <c r="DX277" s="537"/>
      <c r="DY277" s="537"/>
      <c r="DZ277" s="537"/>
      <c r="EA277" s="537"/>
      <c r="EB277" s="537"/>
      <c r="EC277" s="537"/>
      <c r="ED277" s="537"/>
      <c r="EE277" s="537"/>
      <c r="EF277" s="537"/>
      <c r="EG277" s="537"/>
      <c r="EH277" s="537"/>
      <c r="EI277" s="537"/>
      <c r="EJ277" s="537"/>
      <c r="EK277" s="537"/>
      <c r="EL277" s="537"/>
      <c r="EM277" s="537"/>
      <c r="EN277" s="537"/>
      <c r="EO277" s="537"/>
      <c r="EP277" s="537"/>
      <c r="EQ277" s="537"/>
      <c r="ER277" s="537"/>
      <c r="ES277" s="537"/>
      <c r="ET277" s="537"/>
      <c r="EU277" s="537"/>
      <c r="EV277" s="537"/>
      <c r="EW277" s="537"/>
      <c r="EX277" s="537"/>
      <c r="EY277" s="537"/>
      <c r="EZ277" s="537"/>
      <c r="FA277" s="537"/>
      <c r="FB277" s="537"/>
      <c r="FC277" s="537"/>
      <c r="FD277" s="537"/>
      <c r="FE277" s="537"/>
      <c r="FF277" s="537"/>
      <c r="FG277" s="537"/>
      <c r="FH277" s="537"/>
      <c r="FI277" s="537"/>
      <c r="FJ277" s="537"/>
      <c r="FK277" s="537"/>
      <c r="FL277" s="537"/>
      <c r="FM277" s="537"/>
      <c r="FN277" s="537"/>
      <c r="FO277" s="537"/>
      <c r="FP277" s="537"/>
      <c r="FQ277" s="537"/>
      <c r="FR277" s="537"/>
      <c r="FS277" s="537"/>
      <c r="FT277" s="537"/>
      <c r="FU277" s="537"/>
      <c r="FV277" s="537"/>
      <c r="FW277" s="537"/>
      <c r="FX277" s="537"/>
      <c r="FY277" s="537"/>
      <c r="FZ277" s="537"/>
      <c r="GA277" s="537"/>
      <c r="GB277" s="537"/>
      <c r="GC277" s="537"/>
      <c r="GD277" s="537"/>
      <c r="GE277" s="537"/>
      <c r="GF277" s="537"/>
      <c r="GG277" s="537"/>
      <c r="GH277" s="537"/>
      <c r="GI277" s="537"/>
      <c r="GJ277" s="537"/>
      <c r="GK277" s="537"/>
      <c r="GL277" s="537"/>
      <c r="GM277" s="537"/>
      <c r="GN277" s="537"/>
      <c r="GO277" s="537"/>
      <c r="GP277" s="537"/>
      <c r="GQ277" s="537"/>
      <c r="GR277" s="537"/>
      <c r="GS277" s="537"/>
      <c r="GT277" s="537"/>
      <c r="GU277" s="537"/>
      <c r="GV277" s="537"/>
      <c r="GW277" s="537"/>
      <c r="GX277" s="537"/>
      <c r="GY277" s="537"/>
      <c r="GZ277" s="537"/>
      <c r="HA277" s="537"/>
      <c r="HB277" s="537"/>
      <c r="HC277" s="537"/>
      <c r="HD277" s="537"/>
      <c r="HE277" s="537"/>
      <c r="HF277" s="537"/>
      <c r="HG277" s="537"/>
      <c r="HH277" s="537"/>
      <c r="HI277" s="537"/>
      <c r="HJ277" s="537"/>
      <c r="HK277" s="537"/>
      <c r="HL277" s="537"/>
      <c r="HM277" s="537"/>
      <c r="HN277" s="537"/>
      <c r="HO277" s="537"/>
      <c r="HP277" s="537"/>
      <c r="HQ277" s="537"/>
      <c r="HR277" s="537"/>
      <c r="HS277" s="537"/>
      <c r="HT277" s="537"/>
      <c r="HU277" s="537"/>
      <c r="HV277" s="537"/>
      <c r="HW277" s="537"/>
      <c r="HX277" s="537"/>
      <c r="HY277" s="537"/>
      <c r="HZ277" s="537"/>
      <c r="IA277" s="537"/>
      <c r="IB277" s="537"/>
      <c r="IC277" s="537"/>
      <c r="ID277" s="537"/>
      <c r="IE277" s="537"/>
      <c r="IF277" s="537"/>
      <c r="IG277" s="537"/>
      <c r="IH277" s="537"/>
      <c r="II277" s="537"/>
      <c r="IJ277" s="537"/>
      <c r="IK277" s="537"/>
      <c r="IL277" s="537"/>
      <c r="IM277" s="537"/>
      <c r="IN277" s="537"/>
      <c r="IO277" s="537"/>
    </row>
    <row r="278" spans="1:249" s="537" customFormat="1" ht="18">
      <c r="A278" s="599"/>
      <c r="B278" s="1398" t="s">
        <v>455</v>
      </c>
      <c r="C278" s="1399"/>
      <c r="D278" s="1399"/>
      <c r="E278" s="1399"/>
      <c r="F278" s="1399"/>
      <c r="G278" s="1399"/>
      <c r="H278" s="1399"/>
      <c r="I278" s="1399"/>
      <c r="J278" s="1399"/>
      <c r="K278" s="1400"/>
      <c r="M278" s="539"/>
    </row>
    <row r="279" spans="1:249" s="537" customFormat="1" ht="16.5">
      <c r="A279" s="1410" t="s">
        <v>118</v>
      </c>
      <c r="B279" s="492" t="s">
        <v>389</v>
      </c>
      <c r="C279" s="763"/>
      <c r="D279" s="1392" t="s">
        <v>391</v>
      </c>
      <c r="E279" s="1392"/>
      <c r="F279" s="1392"/>
      <c r="G279" s="1393" t="s">
        <v>392</v>
      </c>
      <c r="H279" s="1393"/>
      <c r="I279" s="1393"/>
      <c r="J279" s="1393"/>
      <c r="K279" s="1393"/>
    </row>
    <row r="280" spans="1:249" s="537" customFormat="1">
      <c r="A280" s="1410"/>
      <c r="B280" s="1411" t="s">
        <v>393</v>
      </c>
      <c r="C280" s="1394" t="s">
        <v>390</v>
      </c>
      <c r="D280" s="1394" t="s">
        <v>394</v>
      </c>
      <c r="E280" s="1394"/>
      <c r="F280" s="1394"/>
      <c r="G280" s="1411" t="s">
        <v>146</v>
      </c>
      <c r="H280" s="1395" t="s">
        <v>147</v>
      </c>
      <c r="I280" s="1395"/>
      <c r="J280" s="1371" t="s">
        <v>395</v>
      </c>
      <c r="K280" s="1371" t="s">
        <v>396</v>
      </c>
    </row>
    <row r="281" spans="1:249" s="537" customFormat="1" ht="60">
      <c r="A281" s="1410"/>
      <c r="B281" s="1411"/>
      <c r="C281" s="1394"/>
      <c r="D281" s="619" t="s">
        <v>456</v>
      </c>
      <c r="E281" s="619" t="s">
        <v>457</v>
      </c>
      <c r="F281" s="620" t="s">
        <v>458</v>
      </c>
      <c r="G281" s="1411"/>
      <c r="H281" s="541" t="s">
        <v>150</v>
      </c>
      <c r="I281" s="541" t="s">
        <v>151</v>
      </c>
      <c r="J281" s="1371"/>
      <c r="K281" s="1371"/>
    </row>
    <row r="282" spans="1:249" s="537" customFormat="1" ht="16.5">
      <c r="A282" s="542">
        <v>1</v>
      </c>
      <c r="B282" s="543">
        <v>2</v>
      </c>
      <c r="C282" s="758">
        <v>3</v>
      </c>
      <c r="D282" s="758">
        <v>4</v>
      </c>
      <c r="E282" s="758">
        <v>5</v>
      </c>
      <c r="F282" s="758" t="s">
        <v>400</v>
      </c>
      <c r="G282" s="543">
        <v>7</v>
      </c>
      <c r="H282" s="544" t="s">
        <v>401</v>
      </c>
      <c r="I282" s="544" t="s">
        <v>402</v>
      </c>
      <c r="J282" s="544" t="s">
        <v>403</v>
      </c>
      <c r="K282" s="544" t="s">
        <v>404</v>
      </c>
    </row>
    <row r="283" spans="1:249" s="537" customFormat="1">
      <c r="A283" s="545" t="s">
        <v>405</v>
      </c>
      <c r="B283" s="759" t="s">
        <v>157</v>
      </c>
      <c r="C283" s="760"/>
      <c r="D283" s="760"/>
      <c r="E283" s="760"/>
      <c r="F283" s="760"/>
      <c r="G283" s="795"/>
      <c r="H283" s="761"/>
      <c r="I283" s="761"/>
      <c r="J283" s="761"/>
      <c r="K283" s="761"/>
    </row>
    <row r="284" spans="1:249" ht="30">
      <c r="A284" s="580" t="s">
        <v>120</v>
      </c>
      <c r="B284" s="661" t="s">
        <v>406</v>
      </c>
      <c r="C284" s="762"/>
      <c r="D284" s="762"/>
      <c r="E284" s="762"/>
      <c r="F284" s="762"/>
      <c r="G284" s="796"/>
      <c r="H284" s="548"/>
      <c r="I284" s="548"/>
      <c r="J284" s="548"/>
      <c r="K284" s="548"/>
    </row>
    <row r="285" spans="1:249" ht="105">
      <c r="A285" s="580" t="s">
        <v>407</v>
      </c>
      <c r="B285" s="598" t="s">
        <v>408</v>
      </c>
      <c r="C285" s="763" t="s">
        <v>409</v>
      </c>
      <c r="D285" s="763">
        <v>23</v>
      </c>
      <c r="E285" s="763">
        <v>23</v>
      </c>
      <c r="F285" s="764">
        <f>D285+E285</f>
        <v>46</v>
      </c>
      <c r="G285" s="502">
        <v>11097.98</v>
      </c>
      <c r="H285" s="502">
        <f>G285*9%</f>
        <v>998.81819999999993</v>
      </c>
      <c r="I285" s="502">
        <f>G285*9%</f>
        <v>998.81819999999993</v>
      </c>
      <c r="J285" s="502">
        <f>G285+H285+I285</f>
        <v>13095.616399999999</v>
      </c>
      <c r="K285" s="502">
        <f>F285*J285</f>
        <v>602398.35439999995</v>
      </c>
    </row>
    <row r="286" spans="1:249" ht="30">
      <c r="A286" s="580" t="s">
        <v>410</v>
      </c>
      <c r="B286" s="598" t="s">
        <v>411</v>
      </c>
      <c r="C286" s="763" t="s">
        <v>409</v>
      </c>
      <c r="D286" s="763">
        <v>23</v>
      </c>
      <c r="E286" s="763">
        <v>23</v>
      </c>
      <c r="F286" s="764">
        <f>D286+E286</f>
        <v>46</v>
      </c>
      <c r="G286" s="502">
        <v>5222.58</v>
      </c>
      <c r="H286" s="502">
        <f>G286*9%</f>
        <v>470.03219999999999</v>
      </c>
      <c r="I286" s="502">
        <f>G286*9%</f>
        <v>470.03219999999999</v>
      </c>
      <c r="J286" s="502">
        <f>G286+H286+I286</f>
        <v>6162.6443999999992</v>
      </c>
      <c r="K286" s="502">
        <f>F286*J286</f>
        <v>283481.64239999995</v>
      </c>
    </row>
    <row r="287" spans="1:249" ht="75">
      <c r="A287" s="580" t="s">
        <v>412</v>
      </c>
      <c r="B287" s="598" t="s">
        <v>459</v>
      </c>
      <c r="C287" s="763" t="s">
        <v>409</v>
      </c>
      <c r="D287" s="763">
        <v>23</v>
      </c>
      <c r="E287" s="763">
        <v>23</v>
      </c>
      <c r="F287" s="764">
        <f>D287+E287</f>
        <v>46</v>
      </c>
      <c r="G287" s="502">
        <v>8486.69</v>
      </c>
      <c r="H287" s="502">
        <f>G287*9%</f>
        <v>763.8021</v>
      </c>
      <c r="I287" s="502">
        <f>G287*9%</f>
        <v>763.8021</v>
      </c>
      <c r="J287" s="502">
        <f>G287+H287+I287</f>
        <v>10014.294200000002</v>
      </c>
      <c r="K287" s="502">
        <f>F287*J287</f>
        <v>460657.53320000012</v>
      </c>
    </row>
    <row r="288" spans="1:249" ht="30">
      <c r="A288" s="580" t="s">
        <v>414</v>
      </c>
      <c r="B288" s="598" t="s">
        <v>415</v>
      </c>
      <c r="C288" s="763" t="s">
        <v>416</v>
      </c>
      <c r="D288" s="763">
        <v>45</v>
      </c>
      <c r="E288" s="763">
        <v>45</v>
      </c>
      <c r="F288" s="764">
        <f>D288+E288</f>
        <v>90</v>
      </c>
      <c r="G288" s="502">
        <v>30029.82</v>
      </c>
      <c r="H288" s="502">
        <f>G288*9%</f>
        <v>2702.6837999999998</v>
      </c>
      <c r="I288" s="502">
        <f>G288*9%</f>
        <v>2702.6837999999998</v>
      </c>
      <c r="J288" s="502">
        <f>G288+H288+I288</f>
        <v>35435.187599999997</v>
      </c>
      <c r="K288" s="502">
        <f>F288*J288</f>
        <v>3189166.8839999996</v>
      </c>
    </row>
    <row r="289" spans="1:11" ht="30">
      <c r="A289" s="580" t="s">
        <v>417</v>
      </c>
      <c r="B289" s="598" t="s">
        <v>418</v>
      </c>
      <c r="C289" s="763" t="s">
        <v>416</v>
      </c>
      <c r="D289" s="763">
        <v>2</v>
      </c>
      <c r="E289" s="763">
        <v>2</v>
      </c>
      <c r="F289" s="764">
        <f>D289+E289</f>
        <v>4</v>
      </c>
      <c r="G289" s="502">
        <v>58754</v>
      </c>
      <c r="H289" s="502">
        <f>G289*9%</f>
        <v>5287.86</v>
      </c>
      <c r="I289" s="502">
        <f>G289*9%</f>
        <v>5287.86</v>
      </c>
      <c r="J289" s="502">
        <f>G289+H289+I289</f>
        <v>69329.72</v>
      </c>
      <c r="K289" s="502">
        <f>F289*J289</f>
        <v>277318.88</v>
      </c>
    </row>
    <row r="290" spans="1:11" ht="30">
      <c r="A290" s="580" t="s">
        <v>123</v>
      </c>
      <c r="B290" s="581" t="s">
        <v>419</v>
      </c>
      <c r="C290" s="762"/>
      <c r="D290" s="762"/>
      <c r="E290" s="762"/>
      <c r="F290" s="765"/>
      <c r="G290" s="548"/>
      <c r="H290" s="797"/>
      <c r="I290" s="797"/>
      <c r="J290" s="797"/>
      <c r="K290" s="797"/>
    </row>
    <row r="291" spans="1:11" ht="120">
      <c r="A291" s="580" t="s">
        <v>162</v>
      </c>
      <c r="B291" s="666" t="s">
        <v>420</v>
      </c>
      <c r="C291" s="762"/>
      <c r="D291" s="762"/>
      <c r="E291" s="762"/>
      <c r="F291" s="765"/>
      <c r="G291" s="548"/>
      <c r="H291" s="797"/>
      <c r="I291" s="797"/>
      <c r="J291" s="797"/>
      <c r="K291" s="797"/>
    </row>
    <row r="292" spans="1:11">
      <c r="A292" s="580" t="s">
        <v>421</v>
      </c>
      <c r="B292" s="598" t="s">
        <v>422</v>
      </c>
      <c r="C292" s="763" t="s">
        <v>250</v>
      </c>
      <c r="D292" s="763">
        <v>7186.3539000000001</v>
      </c>
      <c r="E292" s="763">
        <v>7186.3539000000001</v>
      </c>
      <c r="F292" s="764">
        <f>D292+E292</f>
        <v>14372.7078</v>
      </c>
      <c r="G292" s="502">
        <v>195.85</v>
      </c>
      <c r="H292" s="502">
        <f>G292*9%</f>
        <v>17.6265</v>
      </c>
      <c r="I292" s="502">
        <f>G292*9%</f>
        <v>17.6265</v>
      </c>
      <c r="J292" s="502">
        <f>G292+H292+I292</f>
        <v>231.10299999999998</v>
      </c>
      <c r="K292" s="502">
        <f>F292*J292</f>
        <v>3321575.8907033997</v>
      </c>
    </row>
    <row r="293" spans="1:11">
      <c r="A293" s="580" t="s">
        <v>423</v>
      </c>
      <c r="B293" s="598" t="s">
        <v>424</v>
      </c>
      <c r="C293" s="763" t="s">
        <v>250</v>
      </c>
      <c r="D293" s="763">
        <v>7186.3539000000001</v>
      </c>
      <c r="E293" s="763">
        <v>7186.3539000000001</v>
      </c>
      <c r="F293" s="764">
        <f>D293+E293</f>
        <v>14372.7078</v>
      </c>
      <c r="G293" s="502">
        <v>306.83</v>
      </c>
      <c r="H293" s="502">
        <f>G293*9%</f>
        <v>27.614699999999999</v>
      </c>
      <c r="I293" s="502">
        <f>G293*9%</f>
        <v>27.614699999999999</v>
      </c>
      <c r="J293" s="502">
        <f>G293+H293+I293</f>
        <v>362.05939999999998</v>
      </c>
      <c r="K293" s="502">
        <f>F293*J293</f>
        <v>5203773.9624433201</v>
      </c>
    </row>
    <row r="294" spans="1:11">
      <c r="A294" s="580" t="s">
        <v>425</v>
      </c>
      <c r="B294" s="766" t="s">
        <v>426</v>
      </c>
      <c r="C294" s="763" t="s">
        <v>250</v>
      </c>
      <c r="D294" s="763">
        <v>5749.0831200000002</v>
      </c>
      <c r="E294" s="763">
        <v>5749.0831200000002</v>
      </c>
      <c r="F294" s="764">
        <f t="shared" ref="F294:F301" si="99">D294+E294</f>
        <v>11498.16624</v>
      </c>
      <c r="G294" s="502">
        <v>352.53</v>
      </c>
      <c r="H294" s="502">
        <f t="shared" ref="H294:H300" si="100">G294*9%</f>
        <v>31.727699999999995</v>
      </c>
      <c r="I294" s="502">
        <f t="shared" ref="I294:I300" si="101">G294*9%</f>
        <v>31.727699999999995</v>
      </c>
      <c r="J294" s="502">
        <f t="shared" ref="J294:J300" si="102">G294+H294+I294</f>
        <v>415.98539999999991</v>
      </c>
      <c r="K294" s="502">
        <f t="shared" ref="K294:K300" si="103">F294*J294</f>
        <v>4783069.2826128956</v>
      </c>
    </row>
    <row r="295" spans="1:11">
      <c r="A295" s="580" t="s">
        <v>427</v>
      </c>
      <c r="B295" s="766" t="s">
        <v>428</v>
      </c>
      <c r="C295" s="763" t="s">
        <v>250</v>
      </c>
      <c r="D295" s="763">
        <v>2874.5415600000001</v>
      </c>
      <c r="E295" s="763">
        <v>2874.5415600000001</v>
      </c>
      <c r="F295" s="764">
        <f t="shared" si="99"/>
        <v>5749.0831200000002</v>
      </c>
      <c r="G295" s="502">
        <v>352.53</v>
      </c>
      <c r="H295" s="502">
        <f t="shared" si="100"/>
        <v>31.727699999999995</v>
      </c>
      <c r="I295" s="502">
        <f t="shared" si="101"/>
        <v>31.727699999999995</v>
      </c>
      <c r="J295" s="502">
        <f t="shared" si="102"/>
        <v>415.98539999999991</v>
      </c>
      <c r="K295" s="502">
        <f t="shared" si="103"/>
        <v>2391534.6413064478</v>
      </c>
    </row>
    <row r="296" spans="1:11">
      <c r="A296" s="580" t="s">
        <v>429</v>
      </c>
      <c r="B296" s="766" t="s">
        <v>430</v>
      </c>
      <c r="C296" s="763" t="s">
        <v>250</v>
      </c>
      <c r="D296" s="763">
        <v>2874.5415600000001</v>
      </c>
      <c r="E296" s="763">
        <v>2874.5415600000001</v>
      </c>
      <c r="F296" s="764">
        <f t="shared" si="99"/>
        <v>5749.0831200000002</v>
      </c>
      <c r="G296" s="502">
        <v>587.54999999999995</v>
      </c>
      <c r="H296" s="502">
        <f t="shared" si="100"/>
        <v>52.879499999999993</v>
      </c>
      <c r="I296" s="502">
        <f t="shared" si="101"/>
        <v>52.879499999999993</v>
      </c>
      <c r="J296" s="502">
        <f t="shared" si="102"/>
        <v>693.30899999999997</v>
      </c>
      <c r="K296" s="502">
        <f t="shared" si="103"/>
        <v>3985891.06884408</v>
      </c>
    </row>
    <row r="297" spans="1:11">
      <c r="A297" s="580" t="s">
        <v>431</v>
      </c>
      <c r="B297" s="766" t="s">
        <v>170</v>
      </c>
      <c r="C297" s="763" t="s">
        <v>250</v>
      </c>
      <c r="D297" s="763">
        <v>2874.5415600000001</v>
      </c>
      <c r="E297" s="763">
        <v>2874.5415600000001</v>
      </c>
      <c r="F297" s="764">
        <f t="shared" si="99"/>
        <v>5749.0831200000002</v>
      </c>
      <c r="G297" s="502">
        <v>1175.08</v>
      </c>
      <c r="H297" s="502">
        <f t="shared" si="100"/>
        <v>105.75719999999998</v>
      </c>
      <c r="I297" s="502">
        <f t="shared" si="101"/>
        <v>105.75719999999998</v>
      </c>
      <c r="J297" s="502">
        <f t="shared" si="102"/>
        <v>1386.5944</v>
      </c>
      <c r="K297" s="502">
        <f t="shared" si="103"/>
        <v>7971646.459326528</v>
      </c>
    </row>
    <row r="298" spans="1:11" ht="105">
      <c r="A298" s="580" t="s">
        <v>125</v>
      </c>
      <c r="B298" s="581" t="s">
        <v>432</v>
      </c>
      <c r="C298" s="767"/>
      <c r="D298" s="767"/>
      <c r="E298" s="767"/>
      <c r="F298" s="765"/>
      <c r="G298" s="768"/>
      <c r="H298" s="797"/>
      <c r="I298" s="797"/>
      <c r="J298" s="797"/>
      <c r="K298" s="797"/>
    </row>
    <row r="299" spans="1:11" ht="135">
      <c r="A299" s="580" t="s">
        <v>172</v>
      </c>
      <c r="B299" s="770" t="s">
        <v>1258</v>
      </c>
      <c r="C299" s="763" t="s">
        <v>250</v>
      </c>
      <c r="D299" s="763">
        <v>440</v>
      </c>
      <c r="E299" s="763">
        <v>440</v>
      </c>
      <c r="F299" s="764">
        <f t="shared" si="99"/>
        <v>880</v>
      </c>
      <c r="G299" s="502">
        <v>5513.48</v>
      </c>
      <c r="H299" s="502">
        <f t="shared" si="100"/>
        <v>496.21319999999992</v>
      </c>
      <c r="I299" s="502">
        <f t="shared" si="101"/>
        <v>496.21319999999992</v>
      </c>
      <c r="J299" s="502">
        <f t="shared" si="102"/>
        <v>6505.9063999999998</v>
      </c>
      <c r="K299" s="502">
        <f t="shared" si="103"/>
        <v>5725197.6320000002</v>
      </c>
    </row>
    <row r="300" spans="1:11" ht="210">
      <c r="A300" s="580" t="s">
        <v>173</v>
      </c>
      <c r="B300" s="770" t="s">
        <v>1259</v>
      </c>
      <c r="C300" s="763" t="s">
        <v>250</v>
      </c>
      <c r="D300" s="763">
        <v>4600</v>
      </c>
      <c r="E300" s="763">
        <v>4600</v>
      </c>
      <c r="F300" s="764">
        <f t="shared" si="99"/>
        <v>9200</v>
      </c>
      <c r="G300" s="502">
        <v>8890.43</v>
      </c>
      <c r="H300" s="502">
        <f t="shared" si="100"/>
        <v>800.13869999999997</v>
      </c>
      <c r="I300" s="502">
        <f t="shared" si="101"/>
        <v>800.13869999999997</v>
      </c>
      <c r="J300" s="502">
        <f t="shared" si="102"/>
        <v>10490.707399999999</v>
      </c>
      <c r="K300" s="502">
        <f t="shared" si="103"/>
        <v>96514508.079999998</v>
      </c>
    </row>
    <row r="301" spans="1:11" ht="105">
      <c r="A301" s="580" t="s">
        <v>174</v>
      </c>
      <c r="B301" s="770" t="s">
        <v>1260</v>
      </c>
      <c r="C301" s="763" t="s">
        <v>250</v>
      </c>
      <c r="D301" s="763">
        <v>200</v>
      </c>
      <c r="E301" s="763">
        <v>200</v>
      </c>
      <c r="F301" s="764">
        <f t="shared" si="99"/>
        <v>400</v>
      </c>
      <c r="G301" s="502">
        <v>7870.43</v>
      </c>
      <c r="H301" s="502">
        <f t="shared" ref="H301" si="104">G301*9%</f>
        <v>708.33870000000002</v>
      </c>
      <c r="I301" s="502">
        <f t="shared" ref="I301" si="105">G301*9%</f>
        <v>708.33870000000002</v>
      </c>
      <c r="J301" s="502">
        <f t="shared" ref="J301" si="106">G301+H301+I301</f>
        <v>9287.1074000000008</v>
      </c>
      <c r="K301" s="502">
        <f t="shared" ref="K301" si="107">F301*J301</f>
        <v>3714842.9600000004</v>
      </c>
    </row>
    <row r="302" spans="1:11" ht="75">
      <c r="A302" s="580" t="s">
        <v>433</v>
      </c>
      <c r="B302" s="770" t="s">
        <v>1261</v>
      </c>
      <c r="C302" s="763" t="s">
        <v>434</v>
      </c>
      <c r="D302" s="763">
        <v>425</v>
      </c>
      <c r="E302" s="763">
        <v>425</v>
      </c>
      <c r="F302" s="764">
        <f t="shared" ref="F302:F308" si="108">D302+E302</f>
        <v>850</v>
      </c>
      <c r="G302" s="502">
        <v>68623.360000000001</v>
      </c>
      <c r="H302" s="502">
        <f>G302*9%</f>
        <v>6176.1023999999998</v>
      </c>
      <c r="I302" s="502">
        <f>G302*9%</f>
        <v>6176.1023999999998</v>
      </c>
      <c r="J302" s="502">
        <f>G302+H302+I302</f>
        <v>80975.564800000007</v>
      </c>
      <c r="K302" s="502">
        <f>F302*J302</f>
        <v>68829230.080000013</v>
      </c>
    </row>
    <row r="303" spans="1:11">
      <c r="A303" s="771">
        <v>4</v>
      </c>
      <c r="B303" s="772" t="s">
        <v>435</v>
      </c>
      <c r="C303" s="773"/>
      <c r="D303" s="773"/>
      <c r="E303" s="773"/>
      <c r="F303" s="774"/>
      <c r="G303" s="558"/>
      <c r="H303" s="769"/>
      <c r="I303" s="769"/>
      <c r="J303" s="769"/>
      <c r="K303" s="769"/>
    </row>
    <row r="304" spans="1:11" ht="30">
      <c r="A304" s="771">
        <v>4.0999999999999996</v>
      </c>
      <c r="B304" s="772" t="s">
        <v>436</v>
      </c>
      <c r="C304" s="773"/>
      <c r="D304" s="773"/>
      <c r="E304" s="773"/>
      <c r="F304" s="774"/>
      <c r="G304" s="558"/>
      <c r="H304" s="769"/>
      <c r="I304" s="769"/>
      <c r="J304" s="769"/>
      <c r="K304" s="769"/>
    </row>
    <row r="305" spans="1:13" ht="60">
      <c r="A305" s="545">
        <v>4.2</v>
      </c>
      <c r="B305" s="598" t="s">
        <v>437</v>
      </c>
      <c r="C305" s="763" t="s">
        <v>210</v>
      </c>
      <c r="D305" s="763">
        <v>80</v>
      </c>
      <c r="E305" s="763">
        <v>80</v>
      </c>
      <c r="F305" s="764">
        <f t="shared" si="108"/>
        <v>160</v>
      </c>
      <c r="G305" s="502">
        <v>2643.93</v>
      </c>
      <c r="H305" s="502">
        <f>G305*9%</f>
        <v>237.95369999999997</v>
      </c>
      <c r="I305" s="502">
        <f>G305*9%</f>
        <v>237.95369999999997</v>
      </c>
      <c r="J305" s="502">
        <f>G305+H305+I305</f>
        <v>3119.8373999999999</v>
      </c>
      <c r="K305" s="502">
        <f>F305*J305</f>
        <v>499173.984</v>
      </c>
    </row>
    <row r="306" spans="1:13" ht="30">
      <c r="A306" s="771">
        <v>5</v>
      </c>
      <c r="B306" s="772" t="s">
        <v>438</v>
      </c>
      <c r="C306" s="773"/>
      <c r="D306" s="773"/>
      <c r="E306" s="773"/>
      <c r="F306" s="774"/>
      <c r="G306" s="558"/>
      <c r="H306" s="769"/>
      <c r="I306" s="769"/>
      <c r="J306" s="769"/>
      <c r="K306" s="769"/>
    </row>
    <row r="307" spans="1:13" ht="45">
      <c r="A307" s="775" t="s">
        <v>196</v>
      </c>
      <c r="B307" s="776" t="s">
        <v>439</v>
      </c>
      <c r="C307" s="777" t="s">
        <v>210</v>
      </c>
      <c r="D307" s="763">
        <v>80</v>
      </c>
      <c r="E307" s="763">
        <v>80</v>
      </c>
      <c r="F307" s="764">
        <f t="shared" si="108"/>
        <v>160</v>
      </c>
      <c r="G307" s="502">
        <f>6462.95+16489.77</f>
        <v>22952.720000000001</v>
      </c>
      <c r="H307" s="502">
        <f t="shared" ref="H307:H308" si="109">G307*9%</f>
        <v>2065.7447999999999</v>
      </c>
      <c r="I307" s="502">
        <f t="shared" ref="I307:I308" si="110">G307*9%</f>
        <v>2065.7447999999999</v>
      </c>
      <c r="J307" s="502">
        <f t="shared" ref="J307:J308" si="111">G307+H307+I307</f>
        <v>27084.209600000002</v>
      </c>
      <c r="K307" s="502">
        <f t="shared" ref="K307:K308" si="112">F307*J307</f>
        <v>4333473.5360000003</v>
      </c>
    </row>
    <row r="308" spans="1:13" ht="60">
      <c r="A308" s="775" t="s">
        <v>199</v>
      </c>
      <c r="B308" s="776" t="s">
        <v>460</v>
      </c>
      <c r="C308" s="778" t="s">
        <v>176</v>
      </c>
      <c r="D308" s="763">
        <v>10</v>
      </c>
      <c r="E308" s="763">
        <v>10</v>
      </c>
      <c r="F308" s="764">
        <f t="shared" si="108"/>
        <v>20</v>
      </c>
      <c r="G308" s="502">
        <v>106462.95</v>
      </c>
      <c r="H308" s="502">
        <f t="shared" si="109"/>
        <v>9581.6654999999992</v>
      </c>
      <c r="I308" s="502">
        <f t="shared" si="110"/>
        <v>9581.6654999999992</v>
      </c>
      <c r="J308" s="502">
        <f t="shared" si="111"/>
        <v>125626.281</v>
      </c>
      <c r="K308" s="502">
        <f t="shared" si="112"/>
        <v>2512525.62</v>
      </c>
    </row>
    <row r="309" spans="1:13" ht="75">
      <c r="A309" s="580" t="s">
        <v>204</v>
      </c>
      <c r="B309" s="581" t="s">
        <v>1262</v>
      </c>
      <c r="C309" s="779"/>
      <c r="D309" s="779"/>
      <c r="E309" s="779"/>
      <c r="F309" s="779"/>
      <c r="G309" s="780"/>
      <c r="H309" s="780"/>
      <c r="I309" s="780"/>
      <c r="J309" s="780"/>
      <c r="K309" s="780"/>
    </row>
    <row r="310" spans="1:13" ht="135">
      <c r="A310" s="781" t="s">
        <v>441</v>
      </c>
      <c r="B310" s="770" t="s">
        <v>442</v>
      </c>
      <c r="C310" s="782" t="s">
        <v>250</v>
      </c>
      <c r="D310" s="782">
        <v>10</v>
      </c>
      <c r="E310" s="782">
        <v>10</v>
      </c>
      <c r="F310" s="764">
        <f>D310+E310</f>
        <v>20</v>
      </c>
      <c r="G310" s="502">
        <v>10185.56</v>
      </c>
      <c r="H310" s="502">
        <f t="shared" ref="H310:H315" si="113">G310*9%</f>
        <v>916.70039999999995</v>
      </c>
      <c r="I310" s="502">
        <f t="shared" ref="I310:I315" si="114">G310*9%</f>
        <v>916.70039999999995</v>
      </c>
      <c r="J310" s="502">
        <f t="shared" ref="J310:J315" si="115">G310+H310+I310</f>
        <v>12018.960799999999</v>
      </c>
      <c r="K310" s="502">
        <f t="shared" ref="K310:K315" si="116">F310*J310</f>
        <v>240379.21599999999</v>
      </c>
    </row>
    <row r="311" spans="1:13" ht="75">
      <c r="A311" s="781" t="s">
        <v>443</v>
      </c>
      <c r="B311" s="770" t="s">
        <v>444</v>
      </c>
      <c r="C311" s="782" t="s">
        <v>250</v>
      </c>
      <c r="D311" s="782">
        <v>20</v>
      </c>
      <c r="E311" s="782">
        <v>20</v>
      </c>
      <c r="F311" s="764">
        <f>D311+E311</f>
        <v>40</v>
      </c>
      <c r="G311" s="502">
        <v>30185.56</v>
      </c>
      <c r="H311" s="502">
        <f t="shared" si="113"/>
        <v>2716.7004000000002</v>
      </c>
      <c r="I311" s="502">
        <f t="shared" si="114"/>
        <v>2716.7004000000002</v>
      </c>
      <c r="J311" s="502">
        <f t="shared" si="115"/>
        <v>35618.960800000001</v>
      </c>
      <c r="K311" s="502">
        <f t="shared" si="116"/>
        <v>1424758.432</v>
      </c>
    </row>
    <row r="312" spans="1:13" ht="180">
      <c r="A312" s="798" t="s">
        <v>204</v>
      </c>
      <c r="B312" s="784" t="s">
        <v>1263</v>
      </c>
      <c r="C312" s="785"/>
      <c r="D312" s="785"/>
      <c r="E312" s="785"/>
      <c r="F312" s="774"/>
      <c r="G312" s="558"/>
      <c r="H312" s="769"/>
      <c r="I312" s="769"/>
      <c r="J312" s="769"/>
      <c r="K312" s="769"/>
    </row>
    <row r="313" spans="1:13" ht="45">
      <c r="A313" s="580" t="s">
        <v>445</v>
      </c>
      <c r="B313" s="786" t="s">
        <v>446</v>
      </c>
      <c r="C313" s="787" t="s">
        <v>447</v>
      </c>
      <c r="D313" s="788">
        <v>70</v>
      </c>
      <c r="E313" s="788">
        <v>70</v>
      </c>
      <c r="F313" s="764">
        <f t="shared" ref="F313:F315" si="117">D313+E313</f>
        <v>140</v>
      </c>
      <c r="G313" s="502">
        <v>100041.09234</v>
      </c>
      <c r="H313" s="502">
        <f t="shared" si="113"/>
        <v>9003.6983106000007</v>
      </c>
      <c r="I313" s="502">
        <f t="shared" si="114"/>
        <v>9003.6983106000007</v>
      </c>
      <c r="J313" s="502">
        <f t="shared" si="115"/>
        <v>118048.4889612</v>
      </c>
      <c r="K313" s="502">
        <f t="shared" si="116"/>
        <v>16526788.454567999</v>
      </c>
    </row>
    <row r="314" spans="1:13" ht="45">
      <c r="A314" s="580" t="s">
        <v>448</v>
      </c>
      <c r="B314" s="786" t="s">
        <v>449</v>
      </c>
      <c r="C314" s="787" t="s">
        <v>450</v>
      </c>
      <c r="D314" s="788">
        <v>23</v>
      </c>
      <c r="E314" s="788">
        <v>23</v>
      </c>
      <c r="F314" s="764">
        <f t="shared" si="117"/>
        <v>46</v>
      </c>
      <c r="G314" s="502">
        <v>200000</v>
      </c>
      <c r="H314" s="502">
        <f t="shared" si="113"/>
        <v>18000</v>
      </c>
      <c r="I314" s="502">
        <f t="shared" si="114"/>
        <v>18000</v>
      </c>
      <c r="J314" s="502">
        <f t="shared" si="115"/>
        <v>236000</v>
      </c>
      <c r="K314" s="502">
        <f t="shared" si="116"/>
        <v>10856000</v>
      </c>
    </row>
    <row r="315" spans="1:13" ht="180">
      <c r="A315" s="580" t="s">
        <v>451</v>
      </c>
      <c r="B315" s="598" t="s">
        <v>452</v>
      </c>
      <c r="C315" s="789" t="s">
        <v>453</v>
      </c>
      <c r="D315" s="790">
        <v>45</v>
      </c>
      <c r="E315" s="790">
        <v>45</v>
      </c>
      <c r="F315" s="764">
        <f t="shared" si="117"/>
        <v>90</v>
      </c>
      <c r="G315" s="502">
        <v>150000</v>
      </c>
      <c r="H315" s="502">
        <f t="shared" si="113"/>
        <v>13500</v>
      </c>
      <c r="I315" s="502">
        <f t="shared" si="114"/>
        <v>13500</v>
      </c>
      <c r="J315" s="502">
        <f t="shared" si="115"/>
        <v>177000</v>
      </c>
      <c r="K315" s="502">
        <f t="shared" si="116"/>
        <v>15930000</v>
      </c>
    </row>
    <row r="316" spans="1:13" s="537" customFormat="1" ht="18">
      <c r="A316" s="799" t="s">
        <v>461</v>
      </c>
      <c r="B316" s="799" t="s">
        <v>462</v>
      </c>
      <c r="C316" s="763"/>
      <c r="D316" s="763"/>
      <c r="E316" s="763"/>
      <c r="F316" s="792"/>
      <c r="G316" s="800"/>
      <c r="H316" s="793"/>
      <c r="I316" s="793"/>
      <c r="J316" s="793"/>
      <c r="K316" s="794">
        <f>SUM(K285:K315)</f>
        <v>259577392.59380472</v>
      </c>
      <c r="L316" s="617">
        <f>2*129788696.297072</f>
        <v>259577392.59414399</v>
      </c>
      <c r="M316" s="617">
        <f>K316-L316</f>
        <v>-3.3926963806152344E-4</v>
      </c>
    </row>
    <row r="317" spans="1:13" ht="18">
      <c r="B317" s="1407" t="s">
        <v>463</v>
      </c>
      <c r="C317" s="1408"/>
      <c r="D317" s="1408"/>
      <c r="E317" s="1408"/>
      <c r="F317" s="1408"/>
      <c r="G317" s="1408"/>
      <c r="H317" s="1408"/>
      <c r="I317" s="1408"/>
      <c r="J317" s="1408"/>
      <c r="K317" s="794">
        <f>K316+K277+K238</f>
        <v>961121430.87149096</v>
      </c>
      <c r="M317" s="528">
        <f>M316/160/1.18</f>
        <v>-1.7969790151563745E-6</v>
      </c>
    </row>
  </sheetData>
  <mergeCells count="271">
    <mergeCell ref="D1:K1"/>
    <mergeCell ref="D2:K2"/>
    <mergeCell ref="D3:K3"/>
    <mergeCell ref="D4:K4"/>
    <mergeCell ref="D5:K5"/>
    <mergeCell ref="A6:C6"/>
    <mergeCell ref="D6:K6"/>
    <mergeCell ref="B7:C7"/>
    <mergeCell ref="D7:F7"/>
    <mergeCell ref="G7:K7"/>
    <mergeCell ref="H8:I8"/>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40:F40"/>
    <mergeCell ref="D41:F41"/>
    <mergeCell ref="D42:F42"/>
    <mergeCell ref="D43:F43"/>
    <mergeCell ref="D44:F44"/>
    <mergeCell ref="D34:F39"/>
    <mergeCell ref="D27:F27"/>
    <mergeCell ref="D28:F28"/>
    <mergeCell ref="D29:F29"/>
    <mergeCell ref="D30:F30"/>
    <mergeCell ref="D31:F31"/>
    <mergeCell ref="D32:F32"/>
    <mergeCell ref="D33:F33"/>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D206:F206"/>
    <mergeCell ref="D207:F207"/>
    <mergeCell ref="D208:F208"/>
    <mergeCell ref="D209:F209"/>
    <mergeCell ref="D210:F210"/>
    <mergeCell ref="D211:F211"/>
    <mergeCell ref="D212:F212"/>
    <mergeCell ref="D213:F213"/>
    <mergeCell ref="D214:F214"/>
    <mergeCell ref="D215:F215"/>
    <mergeCell ref="D216:F216"/>
    <mergeCell ref="D217:F217"/>
    <mergeCell ref="D234:F234"/>
    <mergeCell ref="D235:F235"/>
    <mergeCell ref="D218:F218"/>
    <mergeCell ref="D219:F219"/>
    <mergeCell ref="D220:F220"/>
    <mergeCell ref="D221:F221"/>
    <mergeCell ref="D222:F222"/>
    <mergeCell ref="D223:F223"/>
    <mergeCell ref="D224:F224"/>
    <mergeCell ref="D225:F225"/>
    <mergeCell ref="D226:F226"/>
    <mergeCell ref="B317:J317"/>
    <mergeCell ref="A7:A9"/>
    <mergeCell ref="A240:A242"/>
    <mergeCell ref="A279:A281"/>
    <mergeCell ref="B8:B9"/>
    <mergeCell ref="B241:B242"/>
    <mergeCell ref="B280:B281"/>
    <mergeCell ref="C8:C9"/>
    <mergeCell ref="C104:C105"/>
    <mergeCell ref="C240:C242"/>
    <mergeCell ref="C280:C281"/>
    <mergeCell ref="G8:G9"/>
    <mergeCell ref="G104:G105"/>
    <mergeCell ref="G241:G242"/>
    <mergeCell ref="G280:G281"/>
    <mergeCell ref="H104:H105"/>
    <mergeCell ref="I104:I105"/>
    <mergeCell ref="J8:J9"/>
    <mergeCell ref="J104:J105"/>
    <mergeCell ref="J241:J242"/>
    <mergeCell ref="D236:F236"/>
    <mergeCell ref="D237:F237"/>
    <mergeCell ref="D238:F238"/>
    <mergeCell ref="B239:K239"/>
    <mergeCell ref="J280:J281"/>
    <mergeCell ref="K8:K9"/>
    <mergeCell ref="K104:K105"/>
    <mergeCell ref="K241:K242"/>
    <mergeCell ref="K280:K281"/>
    <mergeCell ref="A1:C4"/>
    <mergeCell ref="D104:F105"/>
    <mergeCell ref="D8:F9"/>
    <mergeCell ref="D279:F279"/>
    <mergeCell ref="G279:K279"/>
    <mergeCell ref="D280:F280"/>
    <mergeCell ref="H280:I280"/>
    <mergeCell ref="D240:F240"/>
    <mergeCell ref="G240:K240"/>
    <mergeCell ref="D241:F241"/>
    <mergeCell ref="H241:I241"/>
    <mergeCell ref="B278:K278"/>
    <mergeCell ref="D227:F227"/>
    <mergeCell ref="D228:F228"/>
    <mergeCell ref="D229:F229"/>
    <mergeCell ref="D230:F230"/>
    <mergeCell ref="D231:F231"/>
    <mergeCell ref="D232:F232"/>
    <mergeCell ref="D233:F233"/>
  </mergeCells>
  <dataValidations count="1">
    <dataValidation allowBlank="1" showInputMessage="1" showErrorMessage="1" prompt="Enter numeric values only" sqref="G8 K8 H9:I9 G589920:J590032 G655456:J655568 G720992:J721104 G786528:J786640 G852064:J852176 G917600:J917712 G65632:J65744 G131168:J131280 G196704:J196816 G262240:J262352 G327776:J327888 G393312:J393424 G458848:J458960 G524384:J524496 G983136:J983248 IS28:IS238 IS65628:IS65740 IS131164:IS131276 IS196700:IS196812 IS262236:IS262348 IS327772:IS327884 IS393308:IS393420 IS458844:IS458956 IS524380:IS524492 IS589916:IS590028 IS655452:IS655564 IS720988:IS721100 IS786524:IS786636 IS852060:IS852172 IS917596:IS917708 IS983132:IS983244 SO28:SO238 SO65628:SO65740 SO131164:SO131276 SO196700:SO196812 SO262236:SO262348 SO327772:SO327884 SO393308:SO393420 SO458844:SO458956 SO524380:SO524492 SO589916:SO590028 SO655452:SO655564 SO720988:SO721100 SO786524:SO786636 SO852060:SO852172 SO917596:SO917708 SO983132:SO983244 ACK28:ACK238 ACK65628:ACK65740 ACK131164:ACK131276 ACK196700:ACK196812 ACK262236:ACK262348 ACK327772:ACK327884 ACK393308:ACK393420 ACK458844:ACK458956 ACK524380:ACK524492 ACK589916:ACK590028 ACK655452:ACK655564 ACK720988:ACK721100 ACK786524:ACK786636 ACK852060:ACK852172 ACK917596:ACK917708 ACK983132:ACK983244 AMG28:AMG238 AMG65628:AMG65740 AMG131164:AMG131276 AMG196700:AMG196812 AMG262236:AMG262348 AMG327772:AMG327884 AMG393308:AMG393420 AMG458844:AMG458956 AMG524380:AMG524492 AMG589916:AMG590028 AMG655452:AMG655564 AMG720988:AMG721100 AMG786524:AMG786636 AMG852060:AMG852172 AMG917596:AMG917708 AMG983132:AMG983244 AWC28:AWC238 AWC65628:AWC65740 AWC131164:AWC131276 AWC196700:AWC196812 AWC262236:AWC262348 AWC327772:AWC327884 AWC393308:AWC393420 AWC458844:AWC458956 AWC524380:AWC524492 AWC589916:AWC590028 AWC655452:AWC655564 AWC720988:AWC721100 AWC786524:AWC786636 AWC852060:AWC852172 AWC917596:AWC917708 AWC983132:AWC983244 BFY28:BFY238 BFY65628:BFY65740 BFY131164:BFY131276 BFY196700:BFY196812 BFY262236:BFY262348 BFY327772:BFY327884 BFY393308:BFY393420 BFY458844:BFY458956 BFY524380:BFY524492 BFY589916:BFY590028 BFY655452:BFY655564 BFY720988:BFY721100 BFY786524:BFY786636 BFY852060:BFY852172 BFY917596:BFY917708 BFY983132:BFY983244 BPU28:BPU238 BPU65628:BPU65740 BPU131164:BPU131276 BPU196700:BPU196812 BPU262236:BPU262348 BPU327772:BPU327884 BPU393308:BPU393420 BPU458844:BPU458956 BPU524380:BPU524492 BPU589916:BPU590028 BPU655452:BPU655564 BPU720988:BPU721100 BPU786524:BPU786636 BPU852060:BPU852172 BPU917596:BPU917708 BPU983132:BPU983244 BZQ28:BZQ238 BZQ65628:BZQ65740 BZQ131164:BZQ131276 BZQ196700:BZQ196812 BZQ262236:BZQ262348 BZQ327772:BZQ327884 BZQ393308:BZQ393420 BZQ458844:BZQ458956 BZQ524380:BZQ524492 BZQ589916:BZQ590028 BZQ655452:BZQ655564 BZQ720988:BZQ721100 BZQ786524:BZQ786636 BZQ852060:BZQ852172 BZQ917596:BZQ917708 BZQ983132:BZQ983244 CJM28:CJM238 CJM65628:CJM65740 CJM131164:CJM131276 CJM196700:CJM196812 CJM262236:CJM262348 CJM327772:CJM327884 CJM393308:CJM393420 CJM458844:CJM458956 CJM524380:CJM524492 CJM589916:CJM590028 CJM655452:CJM655564 CJM720988:CJM721100 CJM786524:CJM786636 CJM852060:CJM852172 CJM917596:CJM917708 CJM983132:CJM983244 CTI28:CTI238 CTI65628:CTI65740 CTI131164:CTI131276 CTI196700:CTI196812 CTI262236:CTI262348 CTI327772:CTI327884 CTI393308:CTI393420 CTI458844:CTI458956 CTI524380:CTI524492 CTI589916:CTI590028 CTI655452:CTI655564 CTI720988:CTI721100 CTI786524:CTI786636 CTI852060:CTI852172 CTI917596:CTI917708 CTI983132:CTI983244 DDE28:DDE238 DDE65628:DDE65740 DDE131164:DDE131276 DDE196700:DDE196812 DDE262236:DDE262348 DDE327772:DDE327884 DDE393308:DDE393420 DDE458844:DDE458956 DDE524380:DDE524492 DDE589916:DDE590028 DDE655452:DDE655564 DDE720988:DDE721100 DDE786524:DDE786636 DDE852060:DDE852172 DDE917596:DDE917708 DDE983132:DDE983244 DNA28:DNA238 DNA65628:DNA65740 DNA131164:DNA131276 DNA196700:DNA196812 DNA262236:DNA262348 DNA327772:DNA327884 DNA393308:DNA393420 DNA458844:DNA458956 DNA524380:DNA524492 DNA589916:DNA590028 DNA655452:DNA655564 DNA720988:DNA721100 DNA786524:DNA786636 DNA852060:DNA852172 DNA917596:DNA917708 DNA983132:DNA983244 DWW28:DWW238 DWW65628:DWW65740 DWW131164:DWW131276 DWW196700:DWW196812 DWW262236:DWW262348 DWW327772:DWW327884 DWW393308:DWW393420 DWW458844:DWW458956 DWW524380:DWW524492 DWW589916:DWW590028 DWW655452:DWW655564 DWW720988:DWW721100 DWW786524:DWW786636 DWW852060:DWW852172 DWW917596:DWW917708 DWW983132:DWW983244 EGS28:EGS238 EGS65628:EGS65740 EGS131164:EGS131276 EGS196700:EGS196812 EGS262236:EGS262348 EGS327772:EGS327884 EGS393308:EGS393420 EGS458844:EGS458956 EGS524380:EGS524492 EGS589916:EGS590028 EGS655452:EGS655564 EGS720988:EGS721100 EGS786524:EGS786636 EGS852060:EGS852172 EGS917596:EGS917708 EGS983132:EGS983244 EQO28:EQO238 EQO65628:EQO65740 EQO131164:EQO131276 EQO196700:EQO196812 EQO262236:EQO262348 EQO327772:EQO327884 EQO393308:EQO393420 EQO458844:EQO458956 EQO524380:EQO524492 EQO589916:EQO590028 EQO655452:EQO655564 EQO720988:EQO721100 EQO786524:EQO786636 EQO852060:EQO852172 EQO917596:EQO917708 EQO983132:EQO983244 FAK28:FAK238 FAK65628:FAK65740 FAK131164:FAK131276 FAK196700:FAK196812 FAK262236:FAK262348 FAK327772:FAK327884 FAK393308:FAK393420 FAK458844:FAK458956 FAK524380:FAK524492 FAK589916:FAK590028 FAK655452:FAK655564 FAK720988:FAK721100 FAK786524:FAK786636 FAK852060:FAK852172 FAK917596:FAK917708 FAK983132:FAK983244 FKG28:FKG238 FKG65628:FKG65740 FKG131164:FKG131276 FKG196700:FKG196812 FKG262236:FKG262348 FKG327772:FKG327884 FKG393308:FKG393420 FKG458844:FKG458956 FKG524380:FKG524492 FKG589916:FKG590028 FKG655452:FKG655564 FKG720988:FKG721100 FKG786524:FKG786636 FKG852060:FKG852172 FKG917596:FKG917708 FKG983132:FKG983244 FUC28:FUC238 FUC65628:FUC65740 FUC131164:FUC131276 FUC196700:FUC196812 FUC262236:FUC262348 FUC327772:FUC327884 FUC393308:FUC393420 FUC458844:FUC458956 FUC524380:FUC524492 FUC589916:FUC590028 FUC655452:FUC655564 FUC720988:FUC721100 FUC786524:FUC786636 FUC852060:FUC852172 FUC917596:FUC917708 FUC983132:FUC983244 GDY28:GDY238 GDY65628:GDY65740 GDY131164:GDY131276 GDY196700:GDY196812 GDY262236:GDY262348 GDY327772:GDY327884 GDY393308:GDY393420 GDY458844:GDY458956 GDY524380:GDY524492 GDY589916:GDY590028 GDY655452:GDY655564 GDY720988:GDY721100 GDY786524:GDY786636 GDY852060:GDY852172 GDY917596:GDY917708 GDY983132:GDY983244 GNU28:GNU238 GNU65628:GNU65740 GNU131164:GNU131276 GNU196700:GNU196812 GNU262236:GNU262348 GNU327772:GNU327884 GNU393308:GNU393420 GNU458844:GNU458956 GNU524380:GNU524492 GNU589916:GNU590028 GNU655452:GNU655564 GNU720988:GNU721100 GNU786524:GNU786636 GNU852060:GNU852172 GNU917596:GNU917708 GNU983132:GNU983244 GXQ28:GXQ238 GXQ65628:GXQ65740 GXQ131164:GXQ131276 GXQ196700:GXQ196812 GXQ262236:GXQ262348 GXQ327772:GXQ327884 GXQ393308:GXQ393420 GXQ458844:GXQ458956 GXQ524380:GXQ524492 GXQ589916:GXQ590028 GXQ655452:GXQ655564 GXQ720988:GXQ721100 GXQ786524:GXQ786636 GXQ852060:GXQ852172 GXQ917596:GXQ917708 GXQ983132:GXQ983244 HHM28:HHM238 HHM65628:HHM65740 HHM131164:HHM131276 HHM196700:HHM196812 HHM262236:HHM262348 HHM327772:HHM327884 HHM393308:HHM393420 HHM458844:HHM458956 HHM524380:HHM524492 HHM589916:HHM590028 HHM655452:HHM655564 HHM720988:HHM721100 HHM786524:HHM786636 HHM852060:HHM852172 HHM917596:HHM917708 HHM983132:HHM983244 HRI28:HRI238 HRI65628:HRI65740 HRI131164:HRI131276 HRI196700:HRI196812 HRI262236:HRI262348 HRI327772:HRI327884 HRI393308:HRI393420 HRI458844:HRI458956 HRI524380:HRI524492 HRI589916:HRI590028 HRI655452:HRI655564 HRI720988:HRI721100 HRI786524:HRI786636 HRI852060:HRI852172 HRI917596:HRI917708 HRI983132:HRI983244 IBE28:IBE238 IBE65628:IBE65740 IBE131164:IBE131276 IBE196700:IBE196812 IBE262236:IBE262348 IBE327772:IBE327884 IBE393308:IBE393420 IBE458844:IBE458956 IBE524380:IBE524492 IBE589916:IBE590028 IBE655452:IBE655564 IBE720988:IBE721100 IBE786524:IBE786636 IBE852060:IBE852172 IBE917596:IBE917708 IBE983132:IBE983244 ILA28:ILA238 ILA65628:ILA65740 ILA131164:ILA131276 ILA196700:ILA196812 ILA262236:ILA262348 ILA327772:ILA327884 ILA393308:ILA393420 ILA458844:ILA458956 ILA524380:ILA524492 ILA589916:ILA590028 ILA655452:ILA655564 ILA720988:ILA721100 ILA786524:ILA786636 ILA852060:ILA852172 ILA917596:ILA917708 ILA983132:ILA983244 IUW28:IUW238 IUW65628:IUW65740 IUW131164:IUW131276 IUW196700:IUW196812 IUW262236:IUW262348 IUW327772:IUW327884 IUW393308:IUW393420 IUW458844:IUW458956 IUW524380:IUW524492 IUW589916:IUW590028 IUW655452:IUW655564 IUW720988:IUW721100 IUW786524:IUW786636 IUW852060:IUW852172 IUW917596:IUW917708 IUW983132:IUW983244 JES28:JES238 JES65628:JES65740 JES131164:JES131276 JES196700:JES196812 JES262236:JES262348 JES327772:JES327884 JES393308:JES393420 JES458844:JES458956 JES524380:JES524492 JES589916:JES590028 JES655452:JES655564 JES720988:JES721100 JES786524:JES786636 JES852060:JES852172 JES917596:JES917708 JES983132:JES983244 JOO28:JOO238 JOO65628:JOO65740 JOO131164:JOO131276 JOO196700:JOO196812 JOO262236:JOO262348 JOO327772:JOO327884 JOO393308:JOO393420 JOO458844:JOO458956 JOO524380:JOO524492 JOO589916:JOO590028 JOO655452:JOO655564 JOO720988:JOO721100 JOO786524:JOO786636 JOO852060:JOO852172 JOO917596:JOO917708 JOO983132:JOO983244 JYK28:JYK238 JYK65628:JYK65740 JYK131164:JYK131276 JYK196700:JYK196812 JYK262236:JYK262348 JYK327772:JYK327884 JYK393308:JYK393420 JYK458844:JYK458956 JYK524380:JYK524492 JYK589916:JYK590028 JYK655452:JYK655564 JYK720988:JYK721100 JYK786524:JYK786636 JYK852060:JYK852172 JYK917596:JYK917708 JYK983132:JYK983244 KIG28:KIG238 KIG65628:KIG65740 KIG131164:KIG131276 KIG196700:KIG196812 KIG262236:KIG262348 KIG327772:KIG327884 KIG393308:KIG393420 KIG458844:KIG458956 KIG524380:KIG524492 KIG589916:KIG590028 KIG655452:KIG655564 KIG720988:KIG721100 KIG786524:KIG786636 KIG852060:KIG852172 KIG917596:KIG917708 KIG983132:KIG983244 KSC28:KSC238 KSC65628:KSC65740 KSC131164:KSC131276 KSC196700:KSC196812 KSC262236:KSC262348 KSC327772:KSC327884 KSC393308:KSC393420 KSC458844:KSC458956 KSC524380:KSC524492 KSC589916:KSC590028 KSC655452:KSC655564 KSC720988:KSC721100 KSC786524:KSC786636 KSC852060:KSC852172 KSC917596:KSC917708 KSC983132:KSC983244 LBY28:LBY238 LBY65628:LBY65740 LBY131164:LBY131276 LBY196700:LBY196812 LBY262236:LBY262348 LBY327772:LBY327884 LBY393308:LBY393420 LBY458844:LBY458956 LBY524380:LBY524492 LBY589916:LBY590028 LBY655452:LBY655564 LBY720988:LBY721100 LBY786524:LBY786636 LBY852060:LBY852172 LBY917596:LBY917708 LBY983132:LBY983244 LLU28:LLU238 LLU65628:LLU65740 LLU131164:LLU131276 LLU196700:LLU196812 LLU262236:LLU262348 LLU327772:LLU327884 LLU393308:LLU393420 LLU458844:LLU458956 LLU524380:LLU524492 LLU589916:LLU590028 LLU655452:LLU655564 LLU720988:LLU721100 LLU786524:LLU786636 LLU852060:LLU852172 LLU917596:LLU917708 LLU983132:LLU983244 LVQ28:LVQ238 LVQ65628:LVQ65740 LVQ131164:LVQ131276 LVQ196700:LVQ196812 LVQ262236:LVQ262348 LVQ327772:LVQ327884 LVQ393308:LVQ393420 LVQ458844:LVQ458956 LVQ524380:LVQ524492 LVQ589916:LVQ590028 LVQ655452:LVQ655564 LVQ720988:LVQ721100 LVQ786524:LVQ786636 LVQ852060:LVQ852172 LVQ917596:LVQ917708 LVQ983132:LVQ983244 MFM28:MFM238 MFM65628:MFM65740 MFM131164:MFM131276 MFM196700:MFM196812 MFM262236:MFM262348 MFM327772:MFM327884 MFM393308:MFM393420 MFM458844:MFM458956 MFM524380:MFM524492 MFM589916:MFM590028 MFM655452:MFM655564 MFM720988:MFM721100 MFM786524:MFM786636 MFM852060:MFM852172 MFM917596:MFM917708 MFM983132:MFM983244 MPI28:MPI238 MPI65628:MPI65740 MPI131164:MPI131276 MPI196700:MPI196812 MPI262236:MPI262348 MPI327772:MPI327884 MPI393308:MPI393420 MPI458844:MPI458956 MPI524380:MPI524492 MPI589916:MPI590028 MPI655452:MPI655564 MPI720988:MPI721100 MPI786524:MPI786636 MPI852060:MPI852172 MPI917596:MPI917708 MPI983132:MPI983244 MZE28:MZE238 MZE65628:MZE65740 MZE131164:MZE131276 MZE196700:MZE196812 MZE262236:MZE262348 MZE327772:MZE327884 MZE393308:MZE393420 MZE458844:MZE458956 MZE524380:MZE524492 MZE589916:MZE590028 MZE655452:MZE655564 MZE720988:MZE721100 MZE786524:MZE786636 MZE852060:MZE852172 MZE917596:MZE917708 MZE983132:MZE983244 NJA28:NJA238 NJA65628:NJA65740 NJA131164:NJA131276 NJA196700:NJA196812 NJA262236:NJA262348 NJA327772:NJA327884 NJA393308:NJA393420 NJA458844:NJA458956 NJA524380:NJA524492 NJA589916:NJA590028 NJA655452:NJA655564 NJA720988:NJA721100 NJA786524:NJA786636 NJA852060:NJA852172 NJA917596:NJA917708 NJA983132:NJA983244 NSW28:NSW238 NSW65628:NSW65740 NSW131164:NSW131276 NSW196700:NSW196812 NSW262236:NSW262348 NSW327772:NSW327884 NSW393308:NSW393420 NSW458844:NSW458956 NSW524380:NSW524492 NSW589916:NSW590028 NSW655452:NSW655564 NSW720988:NSW721100 NSW786524:NSW786636 NSW852060:NSW852172 NSW917596:NSW917708 NSW983132:NSW983244 OCS28:OCS238 OCS65628:OCS65740 OCS131164:OCS131276 OCS196700:OCS196812 OCS262236:OCS262348 OCS327772:OCS327884 OCS393308:OCS393420 OCS458844:OCS458956 OCS524380:OCS524492 OCS589916:OCS590028 OCS655452:OCS655564 OCS720988:OCS721100 OCS786524:OCS786636 OCS852060:OCS852172 OCS917596:OCS917708 OCS983132:OCS983244 OMO28:OMO238 OMO65628:OMO65740 OMO131164:OMO131276 OMO196700:OMO196812 OMO262236:OMO262348 OMO327772:OMO327884 OMO393308:OMO393420 OMO458844:OMO458956 OMO524380:OMO524492 OMO589916:OMO590028 OMO655452:OMO655564 OMO720988:OMO721100 OMO786524:OMO786636 OMO852060:OMO852172 OMO917596:OMO917708 OMO983132:OMO983244 OWK28:OWK238 OWK65628:OWK65740 OWK131164:OWK131276 OWK196700:OWK196812 OWK262236:OWK262348 OWK327772:OWK327884 OWK393308:OWK393420 OWK458844:OWK458956 OWK524380:OWK524492 OWK589916:OWK590028 OWK655452:OWK655564 OWK720988:OWK721100 OWK786524:OWK786636 OWK852060:OWK852172 OWK917596:OWK917708 OWK983132:OWK983244 PGG28:PGG238 PGG65628:PGG65740 PGG131164:PGG131276 PGG196700:PGG196812 PGG262236:PGG262348 PGG327772:PGG327884 PGG393308:PGG393420 PGG458844:PGG458956 PGG524380:PGG524492 PGG589916:PGG590028 PGG655452:PGG655564 PGG720988:PGG721100 PGG786524:PGG786636 PGG852060:PGG852172 PGG917596:PGG917708 PGG983132:PGG983244 PQC28:PQC238 PQC65628:PQC65740 PQC131164:PQC131276 PQC196700:PQC196812 PQC262236:PQC262348 PQC327772:PQC327884 PQC393308:PQC393420 PQC458844:PQC458956 PQC524380:PQC524492 PQC589916:PQC590028 PQC655452:PQC655564 PQC720988:PQC721100 PQC786524:PQC786636 PQC852060:PQC852172 PQC917596:PQC917708 PQC983132:PQC983244 PZY28:PZY238 PZY65628:PZY65740 PZY131164:PZY131276 PZY196700:PZY196812 PZY262236:PZY262348 PZY327772:PZY327884 PZY393308:PZY393420 PZY458844:PZY458956 PZY524380:PZY524492 PZY589916:PZY590028 PZY655452:PZY655564 PZY720988:PZY721100 PZY786524:PZY786636 PZY852060:PZY852172 PZY917596:PZY917708 PZY983132:PZY983244 QJU28:QJU238 QJU65628:QJU65740 QJU131164:QJU131276 QJU196700:QJU196812 QJU262236:QJU262348 QJU327772:QJU327884 QJU393308:QJU393420 QJU458844:QJU458956 QJU524380:QJU524492 QJU589916:QJU590028 QJU655452:QJU655564 QJU720988:QJU721100 QJU786524:QJU786636 QJU852060:QJU852172 QJU917596:QJU917708 QJU983132:QJU983244 QTQ28:QTQ238 QTQ65628:QTQ65740 QTQ131164:QTQ131276 QTQ196700:QTQ196812 QTQ262236:QTQ262348 QTQ327772:QTQ327884 QTQ393308:QTQ393420 QTQ458844:QTQ458956 QTQ524380:QTQ524492 QTQ589916:QTQ590028 QTQ655452:QTQ655564 QTQ720988:QTQ721100 QTQ786524:QTQ786636 QTQ852060:QTQ852172 QTQ917596:QTQ917708 QTQ983132:QTQ983244 RDM28:RDM238 RDM65628:RDM65740 RDM131164:RDM131276 RDM196700:RDM196812 RDM262236:RDM262348 RDM327772:RDM327884 RDM393308:RDM393420 RDM458844:RDM458956 RDM524380:RDM524492 RDM589916:RDM590028 RDM655452:RDM655564 RDM720988:RDM721100 RDM786524:RDM786636 RDM852060:RDM852172 RDM917596:RDM917708 RDM983132:RDM983244 RNI28:RNI238 RNI65628:RNI65740 RNI131164:RNI131276 RNI196700:RNI196812 RNI262236:RNI262348 RNI327772:RNI327884 RNI393308:RNI393420 RNI458844:RNI458956 RNI524380:RNI524492 RNI589916:RNI590028 RNI655452:RNI655564 RNI720988:RNI721100 RNI786524:RNI786636 RNI852060:RNI852172 RNI917596:RNI917708 RNI983132:RNI983244 RXE28:RXE238 RXE65628:RXE65740 RXE131164:RXE131276 RXE196700:RXE196812 RXE262236:RXE262348 RXE327772:RXE327884 RXE393308:RXE393420 RXE458844:RXE458956 RXE524380:RXE524492 RXE589916:RXE590028 RXE655452:RXE655564 RXE720988:RXE721100 RXE786524:RXE786636 RXE852060:RXE852172 RXE917596:RXE917708 RXE983132:RXE983244 SHA28:SHA238 SHA65628:SHA65740 SHA131164:SHA131276 SHA196700:SHA196812 SHA262236:SHA262348 SHA327772:SHA327884 SHA393308:SHA393420 SHA458844:SHA458956 SHA524380:SHA524492 SHA589916:SHA590028 SHA655452:SHA655564 SHA720988:SHA721100 SHA786524:SHA786636 SHA852060:SHA852172 SHA917596:SHA917708 SHA983132:SHA983244 SQW28:SQW238 SQW65628:SQW65740 SQW131164:SQW131276 SQW196700:SQW196812 SQW262236:SQW262348 SQW327772:SQW327884 SQW393308:SQW393420 SQW458844:SQW458956 SQW524380:SQW524492 SQW589916:SQW590028 SQW655452:SQW655564 SQW720988:SQW721100 SQW786524:SQW786636 SQW852060:SQW852172 SQW917596:SQW917708 SQW983132:SQW983244 TAS28:TAS238 TAS65628:TAS65740 TAS131164:TAS131276 TAS196700:TAS196812 TAS262236:TAS262348 TAS327772:TAS327884 TAS393308:TAS393420 TAS458844:TAS458956 TAS524380:TAS524492 TAS589916:TAS590028 TAS655452:TAS655564 TAS720988:TAS721100 TAS786524:TAS786636 TAS852060:TAS852172 TAS917596:TAS917708 TAS983132:TAS983244 TKO28:TKO238 TKO65628:TKO65740 TKO131164:TKO131276 TKO196700:TKO196812 TKO262236:TKO262348 TKO327772:TKO327884 TKO393308:TKO393420 TKO458844:TKO458956 TKO524380:TKO524492 TKO589916:TKO590028 TKO655452:TKO655564 TKO720988:TKO721100 TKO786524:TKO786636 TKO852060:TKO852172 TKO917596:TKO917708 TKO983132:TKO983244 TUK28:TUK238 TUK65628:TUK65740 TUK131164:TUK131276 TUK196700:TUK196812 TUK262236:TUK262348 TUK327772:TUK327884 TUK393308:TUK393420 TUK458844:TUK458956 TUK524380:TUK524492 TUK589916:TUK590028 TUK655452:TUK655564 TUK720988:TUK721100 TUK786524:TUK786636 TUK852060:TUK852172 TUK917596:TUK917708 TUK983132:TUK983244 UEG28:UEG238 UEG65628:UEG65740 UEG131164:UEG131276 UEG196700:UEG196812 UEG262236:UEG262348 UEG327772:UEG327884 UEG393308:UEG393420 UEG458844:UEG458956 UEG524380:UEG524492 UEG589916:UEG590028 UEG655452:UEG655564 UEG720988:UEG721100 UEG786524:UEG786636 UEG852060:UEG852172 UEG917596:UEG917708 UEG983132:UEG983244 UOC28:UOC238 UOC65628:UOC65740 UOC131164:UOC131276 UOC196700:UOC196812 UOC262236:UOC262348 UOC327772:UOC327884 UOC393308:UOC393420 UOC458844:UOC458956 UOC524380:UOC524492 UOC589916:UOC590028 UOC655452:UOC655564 UOC720988:UOC721100 UOC786524:UOC786636 UOC852060:UOC852172 UOC917596:UOC917708 UOC983132:UOC983244 UXY28:UXY238 UXY65628:UXY65740 UXY131164:UXY131276 UXY196700:UXY196812 UXY262236:UXY262348 UXY327772:UXY327884 UXY393308:UXY393420 UXY458844:UXY458956 UXY524380:UXY524492 UXY589916:UXY590028 UXY655452:UXY655564 UXY720988:UXY721100 UXY786524:UXY786636 UXY852060:UXY852172 UXY917596:UXY917708 UXY983132:UXY983244 VHU28:VHU238 VHU65628:VHU65740 VHU131164:VHU131276 VHU196700:VHU196812 VHU262236:VHU262348 VHU327772:VHU327884 VHU393308:VHU393420 VHU458844:VHU458956 VHU524380:VHU524492 VHU589916:VHU590028 VHU655452:VHU655564 VHU720988:VHU721100 VHU786524:VHU786636 VHU852060:VHU852172 VHU917596:VHU917708 VHU983132:VHU983244 VRQ28:VRQ238 VRQ65628:VRQ65740 VRQ131164:VRQ131276 VRQ196700:VRQ196812 VRQ262236:VRQ262348 VRQ327772:VRQ327884 VRQ393308:VRQ393420 VRQ458844:VRQ458956 VRQ524380:VRQ524492 VRQ589916:VRQ590028 VRQ655452:VRQ655564 VRQ720988:VRQ721100 VRQ786524:VRQ786636 VRQ852060:VRQ852172 VRQ917596:VRQ917708 VRQ983132:VRQ983244 WBM28:WBM238 WBM65628:WBM65740 WBM131164:WBM131276 WBM196700:WBM196812 WBM262236:WBM262348 WBM327772:WBM327884 WBM393308:WBM393420 WBM458844:WBM458956 WBM524380:WBM524492 WBM589916:WBM590028 WBM655452:WBM655564 WBM720988:WBM721100 WBM786524:WBM786636 WBM852060:WBM852172 WBM917596:WBM917708 WBM983132:WBM983244 WLI28:WLI238 WLI65628:WLI65740 WLI131164:WLI131276 WLI196700:WLI196812 WLI262236:WLI262348 WLI327772:WLI327884 WLI393308:WLI393420 WLI458844:WLI458956 WLI524380:WLI524492 WLI589916:WLI590028 WLI655452:WLI655564 WLI720988:WLI721100 WLI786524:WLI786636 WLI852060:WLI852172 WLI917596:WLI917708 WLI983132:WLI983244 WVE28:WVE238 WVE65628:WVE65740 WVE131164:WVE131276 WVE196700:WVE196812 WVE262236:WVE262348 WVE327772:WVE327884 WVE393308:WVE393420 WVE458844:WVE458956 WVE524380:WVE524492 WVE589916:WVE590028 WVE655452:WVE655564 WVE720988:WVE721100 WVE786524:WVE786636 WVE852060:WVE852172 WVE917596:WVE917708 WVE983132:WVE983244 G100:J100 G104 G109 G16:G19 G21:G23 G25:G29 G31:G33 G42:G48 G50:G51 G53:G56 G59:G63 G65:G69 G87:G90 G106:G107 G187:G189"/>
  </dataValidations>
  <pageMargins left="0.7" right="0.7" top="0.75" bottom="0.75" header="0.3" footer="0.3"/>
  <pageSetup paperSize="9" scale="66" fitToHeight="0" orientation="landscape" r:id="rId1"/>
  <legacyDrawing r:id="rId2"/>
</worksheet>
</file>

<file path=xl/worksheets/sheet12.xml><?xml version="1.0" encoding="utf-8"?>
<worksheet xmlns="http://schemas.openxmlformats.org/spreadsheetml/2006/main" xmlns:r="http://schemas.openxmlformats.org/officeDocument/2006/relationships">
  <sheetPr>
    <pageSetUpPr fitToPage="1"/>
  </sheetPr>
  <dimension ref="A1:T353"/>
  <sheetViews>
    <sheetView topLeftCell="A203" zoomScale="70" zoomScaleNormal="70" workbookViewId="0">
      <selection activeCell="D12" sqref="D12:F12"/>
    </sheetView>
  </sheetViews>
  <sheetFormatPr defaultColWidth="24.5" defaultRowHeight="15"/>
  <cols>
    <col min="1" max="1" width="7" style="494" customWidth="1"/>
    <col min="2" max="2" width="66.875" style="494" customWidth="1"/>
    <col min="3" max="3" width="8.5" style="494" customWidth="1"/>
    <col min="4" max="4" width="9.875" style="655" customWidth="1"/>
    <col min="5" max="5" width="9.25" style="655" customWidth="1"/>
    <col min="6" max="6" width="11.75" style="655" customWidth="1"/>
    <col min="7" max="10" width="16.25" style="656" customWidth="1"/>
    <col min="11" max="11" width="23" style="656" customWidth="1"/>
    <col min="12" max="12" width="0.125" style="647" customWidth="1"/>
    <col min="13" max="13" width="3.5" style="494" customWidth="1"/>
    <col min="14" max="257" width="24.5" style="494"/>
    <col min="258" max="258" width="6.875" style="494" customWidth="1"/>
    <col min="259" max="259" width="33" style="494" customWidth="1"/>
    <col min="260" max="260" width="5.375" style="494" customWidth="1"/>
    <col min="261" max="261" width="23.375" style="494" customWidth="1"/>
    <col min="262" max="262" width="17.625" style="494" customWidth="1"/>
    <col min="263" max="263" width="23.5" style="494" customWidth="1"/>
    <col min="264" max="513" width="24.5" style="494"/>
    <col min="514" max="514" width="6.875" style="494" customWidth="1"/>
    <col min="515" max="515" width="33" style="494" customWidth="1"/>
    <col min="516" max="516" width="5.375" style="494" customWidth="1"/>
    <col min="517" max="517" width="23.375" style="494" customWidth="1"/>
    <col min="518" max="518" width="17.625" style="494" customWidth="1"/>
    <col min="519" max="519" width="23.5" style="494" customWidth="1"/>
    <col min="520" max="769" width="24.5" style="494"/>
    <col min="770" max="770" width="6.875" style="494" customWidth="1"/>
    <col min="771" max="771" width="33" style="494" customWidth="1"/>
    <col min="772" max="772" width="5.375" style="494" customWidth="1"/>
    <col min="773" max="773" width="23.375" style="494" customWidth="1"/>
    <col min="774" max="774" width="17.625" style="494" customWidth="1"/>
    <col min="775" max="775" width="23.5" style="494" customWidth="1"/>
    <col min="776" max="1025" width="24.5" style="494"/>
    <col min="1026" max="1026" width="6.875" style="494" customWidth="1"/>
    <col min="1027" max="1027" width="33" style="494" customWidth="1"/>
    <col min="1028" max="1028" width="5.375" style="494" customWidth="1"/>
    <col min="1029" max="1029" width="23.375" style="494" customWidth="1"/>
    <col min="1030" max="1030" width="17.625" style="494" customWidth="1"/>
    <col min="1031" max="1031" width="23.5" style="494" customWidth="1"/>
    <col min="1032" max="1281" width="24.5" style="494"/>
    <col min="1282" max="1282" width="6.875" style="494" customWidth="1"/>
    <col min="1283" max="1283" width="33" style="494" customWidth="1"/>
    <col min="1284" max="1284" width="5.375" style="494" customWidth="1"/>
    <col min="1285" max="1285" width="23.375" style="494" customWidth="1"/>
    <col min="1286" max="1286" width="17.625" style="494" customWidth="1"/>
    <col min="1287" max="1287" width="23.5" style="494" customWidth="1"/>
    <col min="1288" max="1537" width="24.5" style="494"/>
    <col min="1538" max="1538" width="6.875" style="494" customWidth="1"/>
    <col min="1539" max="1539" width="33" style="494" customWidth="1"/>
    <col min="1540" max="1540" width="5.375" style="494" customWidth="1"/>
    <col min="1541" max="1541" width="23.375" style="494" customWidth="1"/>
    <col min="1542" max="1542" width="17.625" style="494" customWidth="1"/>
    <col min="1543" max="1543" width="23.5" style="494" customWidth="1"/>
    <col min="1544" max="1793" width="24.5" style="494"/>
    <col min="1794" max="1794" width="6.875" style="494" customWidth="1"/>
    <col min="1795" max="1795" width="33" style="494" customWidth="1"/>
    <col min="1796" max="1796" width="5.375" style="494" customWidth="1"/>
    <col min="1797" max="1797" width="23.375" style="494" customWidth="1"/>
    <col min="1798" max="1798" width="17.625" style="494" customWidth="1"/>
    <col min="1799" max="1799" width="23.5" style="494" customWidth="1"/>
    <col min="1800" max="2049" width="24.5" style="494"/>
    <col min="2050" max="2050" width="6.875" style="494" customWidth="1"/>
    <col min="2051" max="2051" width="33" style="494" customWidth="1"/>
    <col min="2052" max="2052" width="5.375" style="494" customWidth="1"/>
    <col min="2053" max="2053" width="23.375" style="494" customWidth="1"/>
    <col min="2054" max="2054" width="17.625" style="494" customWidth="1"/>
    <col min="2055" max="2055" width="23.5" style="494" customWidth="1"/>
    <col min="2056" max="2305" width="24.5" style="494"/>
    <col min="2306" max="2306" width="6.875" style="494" customWidth="1"/>
    <col min="2307" max="2307" width="33" style="494" customWidth="1"/>
    <col min="2308" max="2308" width="5.375" style="494" customWidth="1"/>
    <col min="2309" max="2309" width="23.375" style="494" customWidth="1"/>
    <col min="2310" max="2310" width="17.625" style="494" customWidth="1"/>
    <col min="2311" max="2311" width="23.5" style="494" customWidth="1"/>
    <col min="2312" max="2561" width="24.5" style="494"/>
    <col min="2562" max="2562" width="6.875" style="494" customWidth="1"/>
    <col min="2563" max="2563" width="33" style="494" customWidth="1"/>
    <col min="2564" max="2564" width="5.375" style="494" customWidth="1"/>
    <col min="2565" max="2565" width="23.375" style="494" customWidth="1"/>
    <col min="2566" max="2566" width="17.625" style="494" customWidth="1"/>
    <col min="2567" max="2567" width="23.5" style="494" customWidth="1"/>
    <col min="2568" max="2817" width="24.5" style="494"/>
    <col min="2818" max="2818" width="6.875" style="494" customWidth="1"/>
    <col min="2819" max="2819" width="33" style="494" customWidth="1"/>
    <col min="2820" max="2820" width="5.375" style="494" customWidth="1"/>
    <col min="2821" max="2821" width="23.375" style="494" customWidth="1"/>
    <col min="2822" max="2822" width="17.625" style="494" customWidth="1"/>
    <col min="2823" max="2823" width="23.5" style="494" customWidth="1"/>
    <col min="2824" max="3073" width="24.5" style="494"/>
    <col min="3074" max="3074" width="6.875" style="494" customWidth="1"/>
    <col min="3075" max="3075" width="33" style="494" customWidth="1"/>
    <col min="3076" max="3076" width="5.375" style="494" customWidth="1"/>
    <col min="3077" max="3077" width="23.375" style="494" customWidth="1"/>
    <col min="3078" max="3078" width="17.625" style="494" customWidth="1"/>
    <col min="3079" max="3079" width="23.5" style="494" customWidth="1"/>
    <col min="3080" max="3329" width="24.5" style="494"/>
    <col min="3330" max="3330" width="6.875" style="494" customWidth="1"/>
    <col min="3331" max="3331" width="33" style="494" customWidth="1"/>
    <col min="3332" max="3332" width="5.375" style="494" customWidth="1"/>
    <col min="3333" max="3333" width="23.375" style="494" customWidth="1"/>
    <col min="3334" max="3334" width="17.625" style="494" customWidth="1"/>
    <col min="3335" max="3335" width="23.5" style="494" customWidth="1"/>
    <col min="3336" max="3585" width="24.5" style="494"/>
    <col min="3586" max="3586" width="6.875" style="494" customWidth="1"/>
    <col min="3587" max="3587" width="33" style="494" customWidth="1"/>
    <col min="3588" max="3588" width="5.375" style="494" customWidth="1"/>
    <col min="3589" max="3589" width="23.375" style="494" customWidth="1"/>
    <col min="3590" max="3590" width="17.625" style="494" customWidth="1"/>
    <col min="3591" max="3591" width="23.5" style="494" customWidth="1"/>
    <col min="3592" max="3841" width="24.5" style="494"/>
    <col min="3842" max="3842" width="6.875" style="494" customWidth="1"/>
    <col min="3843" max="3843" width="33" style="494" customWidth="1"/>
    <col min="3844" max="3844" width="5.375" style="494" customWidth="1"/>
    <col min="3845" max="3845" width="23.375" style="494" customWidth="1"/>
    <col min="3846" max="3846" width="17.625" style="494" customWidth="1"/>
    <col min="3847" max="3847" width="23.5" style="494" customWidth="1"/>
    <col min="3848" max="4097" width="24.5" style="494"/>
    <col min="4098" max="4098" width="6.875" style="494" customWidth="1"/>
    <col min="4099" max="4099" width="33" style="494" customWidth="1"/>
    <col min="4100" max="4100" width="5.375" style="494" customWidth="1"/>
    <col min="4101" max="4101" width="23.375" style="494" customWidth="1"/>
    <col min="4102" max="4102" width="17.625" style="494" customWidth="1"/>
    <col min="4103" max="4103" width="23.5" style="494" customWidth="1"/>
    <col min="4104" max="4353" width="24.5" style="494"/>
    <col min="4354" max="4354" width="6.875" style="494" customWidth="1"/>
    <col min="4355" max="4355" width="33" style="494" customWidth="1"/>
    <col min="4356" max="4356" width="5.375" style="494" customWidth="1"/>
    <col min="4357" max="4357" width="23.375" style="494" customWidth="1"/>
    <col min="4358" max="4358" width="17.625" style="494" customWidth="1"/>
    <col min="4359" max="4359" width="23.5" style="494" customWidth="1"/>
    <col min="4360" max="4609" width="24.5" style="494"/>
    <col min="4610" max="4610" width="6.875" style="494" customWidth="1"/>
    <col min="4611" max="4611" width="33" style="494" customWidth="1"/>
    <col min="4612" max="4612" width="5.375" style="494" customWidth="1"/>
    <col min="4613" max="4613" width="23.375" style="494" customWidth="1"/>
    <col min="4614" max="4614" width="17.625" style="494" customWidth="1"/>
    <col min="4615" max="4615" width="23.5" style="494" customWidth="1"/>
    <col min="4616" max="4865" width="24.5" style="494"/>
    <col min="4866" max="4866" width="6.875" style="494" customWidth="1"/>
    <col min="4867" max="4867" width="33" style="494" customWidth="1"/>
    <col min="4868" max="4868" width="5.375" style="494" customWidth="1"/>
    <col min="4869" max="4869" width="23.375" style="494" customWidth="1"/>
    <col min="4870" max="4870" width="17.625" style="494" customWidth="1"/>
    <col min="4871" max="4871" width="23.5" style="494" customWidth="1"/>
    <col min="4872" max="5121" width="24.5" style="494"/>
    <col min="5122" max="5122" width="6.875" style="494" customWidth="1"/>
    <col min="5123" max="5123" width="33" style="494" customWidth="1"/>
    <col min="5124" max="5124" width="5.375" style="494" customWidth="1"/>
    <col min="5125" max="5125" width="23.375" style="494" customWidth="1"/>
    <col min="5126" max="5126" width="17.625" style="494" customWidth="1"/>
    <col min="5127" max="5127" width="23.5" style="494" customWidth="1"/>
    <col min="5128" max="5377" width="24.5" style="494"/>
    <col min="5378" max="5378" width="6.875" style="494" customWidth="1"/>
    <col min="5379" max="5379" width="33" style="494" customWidth="1"/>
    <col min="5380" max="5380" width="5.375" style="494" customWidth="1"/>
    <col min="5381" max="5381" width="23.375" style="494" customWidth="1"/>
    <col min="5382" max="5382" width="17.625" style="494" customWidth="1"/>
    <col min="5383" max="5383" width="23.5" style="494" customWidth="1"/>
    <col min="5384" max="5633" width="24.5" style="494"/>
    <col min="5634" max="5634" width="6.875" style="494" customWidth="1"/>
    <col min="5635" max="5635" width="33" style="494" customWidth="1"/>
    <col min="5636" max="5636" width="5.375" style="494" customWidth="1"/>
    <col min="5637" max="5637" width="23.375" style="494" customWidth="1"/>
    <col min="5638" max="5638" width="17.625" style="494" customWidth="1"/>
    <col min="5639" max="5639" width="23.5" style="494" customWidth="1"/>
    <col min="5640" max="5889" width="24.5" style="494"/>
    <col min="5890" max="5890" width="6.875" style="494" customWidth="1"/>
    <col min="5891" max="5891" width="33" style="494" customWidth="1"/>
    <col min="5892" max="5892" width="5.375" style="494" customWidth="1"/>
    <col min="5893" max="5893" width="23.375" style="494" customWidth="1"/>
    <col min="5894" max="5894" width="17.625" style="494" customWidth="1"/>
    <col min="5895" max="5895" width="23.5" style="494" customWidth="1"/>
    <col min="5896" max="6145" width="24.5" style="494"/>
    <col min="6146" max="6146" width="6.875" style="494" customWidth="1"/>
    <col min="6147" max="6147" width="33" style="494" customWidth="1"/>
    <col min="6148" max="6148" width="5.375" style="494" customWidth="1"/>
    <col min="6149" max="6149" width="23.375" style="494" customWidth="1"/>
    <col min="6150" max="6150" width="17.625" style="494" customWidth="1"/>
    <col min="6151" max="6151" width="23.5" style="494" customWidth="1"/>
    <col min="6152" max="6401" width="24.5" style="494"/>
    <col min="6402" max="6402" width="6.875" style="494" customWidth="1"/>
    <col min="6403" max="6403" width="33" style="494" customWidth="1"/>
    <col min="6404" max="6404" width="5.375" style="494" customWidth="1"/>
    <col min="6405" max="6405" width="23.375" style="494" customWidth="1"/>
    <col min="6406" max="6406" width="17.625" style="494" customWidth="1"/>
    <col min="6407" max="6407" width="23.5" style="494" customWidth="1"/>
    <col min="6408" max="6657" width="24.5" style="494"/>
    <col min="6658" max="6658" width="6.875" style="494" customWidth="1"/>
    <col min="6659" max="6659" width="33" style="494" customWidth="1"/>
    <col min="6660" max="6660" width="5.375" style="494" customWidth="1"/>
    <col min="6661" max="6661" width="23.375" style="494" customWidth="1"/>
    <col min="6662" max="6662" width="17.625" style="494" customWidth="1"/>
    <col min="6663" max="6663" width="23.5" style="494" customWidth="1"/>
    <col min="6664" max="6913" width="24.5" style="494"/>
    <col min="6914" max="6914" width="6.875" style="494" customWidth="1"/>
    <col min="6915" max="6915" width="33" style="494" customWidth="1"/>
    <col min="6916" max="6916" width="5.375" style="494" customWidth="1"/>
    <col min="6917" max="6917" width="23.375" style="494" customWidth="1"/>
    <col min="6918" max="6918" width="17.625" style="494" customWidth="1"/>
    <col min="6919" max="6919" width="23.5" style="494" customWidth="1"/>
    <col min="6920" max="7169" width="24.5" style="494"/>
    <col min="7170" max="7170" width="6.875" style="494" customWidth="1"/>
    <col min="7171" max="7171" width="33" style="494" customWidth="1"/>
    <col min="7172" max="7172" width="5.375" style="494" customWidth="1"/>
    <col min="7173" max="7173" width="23.375" style="494" customWidth="1"/>
    <col min="7174" max="7174" width="17.625" style="494" customWidth="1"/>
    <col min="7175" max="7175" width="23.5" style="494" customWidth="1"/>
    <col min="7176" max="7425" width="24.5" style="494"/>
    <col min="7426" max="7426" width="6.875" style="494" customWidth="1"/>
    <col min="7427" max="7427" width="33" style="494" customWidth="1"/>
    <col min="7428" max="7428" width="5.375" style="494" customWidth="1"/>
    <col min="7429" max="7429" width="23.375" style="494" customWidth="1"/>
    <col min="7430" max="7430" width="17.625" style="494" customWidth="1"/>
    <col min="7431" max="7431" width="23.5" style="494" customWidth="1"/>
    <col min="7432" max="7681" width="24.5" style="494"/>
    <col min="7682" max="7682" width="6.875" style="494" customWidth="1"/>
    <col min="7683" max="7683" width="33" style="494" customWidth="1"/>
    <col min="7684" max="7684" width="5.375" style="494" customWidth="1"/>
    <col min="7685" max="7685" width="23.375" style="494" customWidth="1"/>
    <col min="7686" max="7686" width="17.625" style="494" customWidth="1"/>
    <col min="7687" max="7687" width="23.5" style="494" customWidth="1"/>
    <col min="7688" max="7937" width="24.5" style="494"/>
    <col min="7938" max="7938" width="6.875" style="494" customWidth="1"/>
    <col min="7939" max="7939" width="33" style="494" customWidth="1"/>
    <col min="7940" max="7940" width="5.375" style="494" customWidth="1"/>
    <col min="7941" max="7941" width="23.375" style="494" customWidth="1"/>
    <col min="7942" max="7942" width="17.625" style="494" customWidth="1"/>
    <col min="7943" max="7943" width="23.5" style="494" customWidth="1"/>
    <col min="7944" max="8193" width="24.5" style="494"/>
    <col min="8194" max="8194" width="6.875" style="494" customWidth="1"/>
    <col min="8195" max="8195" width="33" style="494" customWidth="1"/>
    <col min="8196" max="8196" width="5.375" style="494" customWidth="1"/>
    <col min="8197" max="8197" width="23.375" style="494" customWidth="1"/>
    <col min="8198" max="8198" width="17.625" style="494" customWidth="1"/>
    <col min="8199" max="8199" width="23.5" style="494" customWidth="1"/>
    <col min="8200" max="8449" width="24.5" style="494"/>
    <col min="8450" max="8450" width="6.875" style="494" customWidth="1"/>
    <col min="8451" max="8451" width="33" style="494" customWidth="1"/>
    <col min="8452" max="8452" width="5.375" style="494" customWidth="1"/>
    <col min="8453" max="8453" width="23.375" style="494" customWidth="1"/>
    <col min="8454" max="8454" width="17.625" style="494" customWidth="1"/>
    <col min="8455" max="8455" width="23.5" style="494" customWidth="1"/>
    <col min="8456" max="8705" width="24.5" style="494"/>
    <col min="8706" max="8706" width="6.875" style="494" customWidth="1"/>
    <col min="8707" max="8707" width="33" style="494" customWidth="1"/>
    <col min="8708" max="8708" width="5.375" style="494" customWidth="1"/>
    <col min="8709" max="8709" width="23.375" style="494" customWidth="1"/>
    <col min="8710" max="8710" width="17.625" style="494" customWidth="1"/>
    <col min="8711" max="8711" width="23.5" style="494" customWidth="1"/>
    <col min="8712" max="8961" width="24.5" style="494"/>
    <col min="8962" max="8962" width="6.875" style="494" customWidth="1"/>
    <col min="8963" max="8963" width="33" style="494" customWidth="1"/>
    <col min="8964" max="8964" width="5.375" style="494" customWidth="1"/>
    <col min="8965" max="8965" width="23.375" style="494" customWidth="1"/>
    <col min="8966" max="8966" width="17.625" style="494" customWidth="1"/>
    <col min="8967" max="8967" width="23.5" style="494" customWidth="1"/>
    <col min="8968" max="9217" width="24.5" style="494"/>
    <col min="9218" max="9218" width="6.875" style="494" customWidth="1"/>
    <col min="9219" max="9219" width="33" style="494" customWidth="1"/>
    <col min="9220" max="9220" width="5.375" style="494" customWidth="1"/>
    <col min="9221" max="9221" width="23.375" style="494" customWidth="1"/>
    <col min="9222" max="9222" width="17.625" style="494" customWidth="1"/>
    <col min="9223" max="9223" width="23.5" style="494" customWidth="1"/>
    <col min="9224" max="9473" width="24.5" style="494"/>
    <col min="9474" max="9474" width="6.875" style="494" customWidth="1"/>
    <col min="9475" max="9475" width="33" style="494" customWidth="1"/>
    <col min="9476" max="9476" width="5.375" style="494" customWidth="1"/>
    <col min="9477" max="9477" width="23.375" style="494" customWidth="1"/>
    <col min="9478" max="9478" width="17.625" style="494" customWidth="1"/>
    <col min="9479" max="9479" width="23.5" style="494" customWidth="1"/>
    <col min="9480" max="9729" width="24.5" style="494"/>
    <col min="9730" max="9730" width="6.875" style="494" customWidth="1"/>
    <col min="9731" max="9731" width="33" style="494" customWidth="1"/>
    <col min="9732" max="9732" width="5.375" style="494" customWidth="1"/>
    <col min="9733" max="9733" width="23.375" style="494" customWidth="1"/>
    <col min="9734" max="9734" width="17.625" style="494" customWidth="1"/>
    <col min="9735" max="9735" width="23.5" style="494" customWidth="1"/>
    <col min="9736" max="9985" width="24.5" style="494"/>
    <col min="9986" max="9986" width="6.875" style="494" customWidth="1"/>
    <col min="9987" max="9987" width="33" style="494" customWidth="1"/>
    <col min="9988" max="9988" width="5.375" style="494" customWidth="1"/>
    <col min="9989" max="9989" width="23.375" style="494" customWidth="1"/>
    <col min="9990" max="9990" width="17.625" style="494" customWidth="1"/>
    <col min="9991" max="9991" width="23.5" style="494" customWidth="1"/>
    <col min="9992" max="10241" width="24.5" style="494"/>
    <col min="10242" max="10242" width="6.875" style="494" customWidth="1"/>
    <col min="10243" max="10243" width="33" style="494" customWidth="1"/>
    <col min="10244" max="10244" width="5.375" style="494" customWidth="1"/>
    <col min="10245" max="10245" width="23.375" style="494" customWidth="1"/>
    <col min="10246" max="10246" width="17.625" style="494" customWidth="1"/>
    <col min="10247" max="10247" width="23.5" style="494" customWidth="1"/>
    <col min="10248" max="10497" width="24.5" style="494"/>
    <col min="10498" max="10498" width="6.875" style="494" customWidth="1"/>
    <col min="10499" max="10499" width="33" style="494" customWidth="1"/>
    <col min="10500" max="10500" width="5.375" style="494" customWidth="1"/>
    <col min="10501" max="10501" width="23.375" style="494" customWidth="1"/>
    <col min="10502" max="10502" width="17.625" style="494" customWidth="1"/>
    <col min="10503" max="10503" width="23.5" style="494" customWidth="1"/>
    <col min="10504" max="10753" width="24.5" style="494"/>
    <col min="10754" max="10754" width="6.875" style="494" customWidth="1"/>
    <col min="10755" max="10755" width="33" style="494" customWidth="1"/>
    <col min="10756" max="10756" width="5.375" style="494" customWidth="1"/>
    <col min="10757" max="10757" width="23.375" style="494" customWidth="1"/>
    <col min="10758" max="10758" width="17.625" style="494" customWidth="1"/>
    <col min="10759" max="10759" width="23.5" style="494" customWidth="1"/>
    <col min="10760" max="11009" width="24.5" style="494"/>
    <col min="11010" max="11010" width="6.875" style="494" customWidth="1"/>
    <col min="11011" max="11011" width="33" style="494" customWidth="1"/>
    <col min="11012" max="11012" width="5.375" style="494" customWidth="1"/>
    <col min="11013" max="11013" width="23.375" style="494" customWidth="1"/>
    <col min="11014" max="11014" width="17.625" style="494" customWidth="1"/>
    <col min="11015" max="11015" width="23.5" style="494" customWidth="1"/>
    <col min="11016" max="11265" width="24.5" style="494"/>
    <col min="11266" max="11266" width="6.875" style="494" customWidth="1"/>
    <col min="11267" max="11267" width="33" style="494" customWidth="1"/>
    <col min="11268" max="11268" width="5.375" style="494" customWidth="1"/>
    <col min="11269" max="11269" width="23.375" style="494" customWidth="1"/>
    <col min="11270" max="11270" width="17.625" style="494" customWidth="1"/>
    <col min="11271" max="11271" width="23.5" style="494" customWidth="1"/>
    <col min="11272" max="11521" width="24.5" style="494"/>
    <col min="11522" max="11522" width="6.875" style="494" customWidth="1"/>
    <col min="11523" max="11523" width="33" style="494" customWidth="1"/>
    <col min="11524" max="11524" width="5.375" style="494" customWidth="1"/>
    <col min="11525" max="11525" width="23.375" style="494" customWidth="1"/>
    <col min="11526" max="11526" width="17.625" style="494" customWidth="1"/>
    <col min="11527" max="11527" width="23.5" style="494" customWidth="1"/>
    <col min="11528" max="11777" width="24.5" style="494"/>
    <col min="11778" max="11778" width="6.875" style="494" customWidth="1"/>
    <col min="11779" max="11779" width="33" style="494" customWidth="1"/>
    <col min="11780" max="11780" width="5.375" style="494" customWidth="1"/>
    <col min="11781" max="11781" width="23.375" style="494" customWidth="1"/>
    <col min="11782" max="11782" width="17.625" style="494" customWidth="1"/>
    <col min="11783" max="11783" width="23.5" style="494" customWidth="1"/>
    <col min="11784" max="12033" width="24.5" style="494"/>
    <col min="12034" max="12034" width="6.875" style="494" customWidth="1"/>
    <col min="12035" max="12035" width="33" style="494" customWidth="1"/>
    <col min="12036" max="12036" width="5.375" style="494" customWidth="1"/>
    <col min="12037" max="12037" width="23.375" style="494" customWidth="1"/>
    <col min="12038" max="12038" width="17.625" style="494" customWidth="1"/>
    <col min="12039" max="12039" width="23.5" style="494" customWidth="1"/>
    <col min="12040" max="12289" width="24.5" style="494"/>
    <col min="12290" max="12290" width="6.875" style="494" customWidth="1"/>
    <col min="12291" max="12291" width="33" style="494" customWidth="1"/>
    <col min="12292" max="12292" width="5.375" style="494" customWidth="1"/>
    <col min="12293" max="12293" width="23.375" style="494" customWidth="1"/>
    <col min="12294" max="12294" width="17.625" style="494" customWidth="1"/>
    <col min="12295" max="12295" width="23.5" style="494" customWidth="1"/>
    <col min="12296" max="12545" width="24.5" style="494"/>
    <col min="12546" max="12546" width="6.875" style="494" customWidth="1"/>
    <col min="12547" max="12547" width="33" style="494" customWidth="1"/>
    <col min="12548" max="12548" width="5.375" style="494" customWidth="1"/>
    <col min="12549" max="12549" width="23.375" style="494" customWidth="1"/>
    <col min="12550" max="12550" width="17.625" style="494" customWidth="1"/>
    <col min="12551" max="12551" width="23.5" style="494" customWidth="1"/>
    <col min="12552" max="12801" width="24.5" style="494"/>
    <col min="12802" max="12802" width="6.875" style="494" customWidth="1"/>
    <col min="12803" max="12803" width="33" style="494" customWidth="1"/>
    <col min="12804" max="12804" width="5.375" style="494" customWidth="1"/>
    <col min="12805" max="12805" width="23.375" style="494" customWidth="1"/>
    <col min="12806" max="12806" width="17.625" style="494" customWidth="1"/>
    <col min="12807" max="12807" width="23.5" style="494" customWidth="1"/>
    <col min="12808" max="13057" width="24.5" style="494"/>
    <col min="13058" max="13058" width="6.875" style="494" customWidth="1"/>
    <col min="13059" max="13059" width="33" style="494" customWidth="1"/>
    <col min="13060" max="13060" width="5.375" style="494" customWidth="1"/>
    <col min="13061" max="13061" width="23.375" style="494" customWidth="1"/>
    <col min="13062" max="13062" width="17.625" style="494" customWidth="1"/>
    <col min="13063" max="13063" width="23.5" style="494" customWidth="1"/>
    <col min="13064" max="13313" width="24.5" style="494"/>
    <col min="13314" max="13314" width="6.875" style="494" customWidth="1"/>
    <col min="13315" max="13315" width="33" style="494" customWidth="1"/>
    <col min="13316" max="13316" width="5.375" style="494" customWidth="1"/>
    <col min="13317" max="13317" width="23.375" style="494" customWidth="1"/>
    <col min="13318" max="13318" width="17.625" style="494" customWidth="1"/>
    <col min="13319" max="13319" width="23.5" style="494" customWidth="1"/>
    <col min="13320" max="13569" width="24.5" style="494"/>
    <col min="13570" max="13570" width="6.875" style="494" customWidth="1"/>
    <col min="13571" max="13571" width="33" style="494" customWidth="1"/>
    <col min="13572" max="13572" width="5.375" style="494" customWidth="1"/>
    <col min="13573" max="13573" width="23.375" style="494" customWidth="1"/>
    <col min="13574" max="13574" width="17.625" style="494" customWidth="1"/>
    <col min="13575" max="13575" width="23.5" style="494" customWidth="1"/>
    <col min="13576" max="13825" width="24.5" style="494"/>
    <col min="13826" max="13826" width="6.875" style="494" customWidth="1"/>
    <col min="13827" max="13827" width="33" style="494" customWidth="1"/>
    <col min="13828" max="13828" width="5.375" style="494" customWidth="1"/>
    <col min="13829" max="13829" width="23.375" style="494" customWidth="1"/>
    <col min="13830" max="13830" width="17.625" style="494" customWidth="1"/>
    <col min="13831" max="13831" width="23.5" style="494" customWidth="1"/>
    <col min="13832" max="14081" width="24.5" style="494"/>
    <col min="14082" max="14082" width="6.875" style="494" customWidth="1"/>
    <col min="14083" max="14083" width="33" style="494" customWidth="1"/>
    <col min="14084" max="14084" width="5.375" style="494" customWidth="1"/>
    <col min="14085" max="14085" width="23.375" style="494" customWidth="1"/>
    <col min="14086" max="14086" width="17.625" style="494" customWidth="1"/>
    <col min="14087" max="14087" width="23.5" style="494" customWidth="1"/>
    <col min="14088" max="14337" width="24.5" style="494"/>
    <col min="14338" max="14338" width="6.875" style="494" customWidth="1"/>
    <col min="14339" max="14339" width="33" style="494" customWidth="1"/>
    <col min="14340" max="14340" width="5.375" style="494" customWidth="1"/>
    <col min="14341" max="14341" width="23.375" style="494" customWidth="1"/>
    <col min="14342" max="14342" width="17.625" style="494" customWidth="1"/>
    <col min="14343" max="14343" width="23.5" style="494" customWidth="1"/>
    <col min="14344" max="14593" width="24.5" style="494"/>
    <col min="14594" max="14594" width="6.875" style="494" customWidth="1"/>
    <col min="14595" max="14595" width="33" style="494" customWidth="1"/>
    <col min="14596" max="14596" width="5.375" style="494" customWidth="1"/>
    <col min="14597" max="14597" width="23.375" style="494" customWidth="1"/>
    <col min="14598" max="14598" width="17.625" style="494" customWidth="1"/>
    <col min="14599" max="14599" width="23.5" style="494" customWidth="1"/>
    <col min="14600" max="14849" width="24.5" style="494"/>
    <col min="14850" max="14850" width="6.875" style="494" customWidth="1"/>
    <col min="14851" max="14851" width="33" style="494" customWidth="1"/>
    <col min="14852" max="14852" width="5.375" style="494" customWidth="1"/>
    <col min="14853" max="14853" width="23.375" style="494" customWidth="1"/>
    <col min="14854" max="14854" width="17.625" style="494" customWidth="1"/>
    <col min="14855" max="14855" width="23.5" style="494" customWidth="1"/>
    <col min="14856" max="15105" width="24.5" style="494"/>
    <col min="15106" max="15106" width="6.875" style="494" customWidth="1"/>
    <col min="15107" max="15107" width="33" style="494" customWidth="1"/>
    <col min="15108" max="15108" width="5.375" style="494" customWidth="1"/>
    <col min="15109" max="15109" width="23.375" style="494" customWidth="1"/>
    <col min="15110" max="15110" width="17.625" style="494" customWidth="1"/>
    <col min="15111" max="15111" width="23.5" style="494" customWidth="1"/>
    <col min="15112" max="15361" width="24.5" style="494"/>
    <col min="15362" max="15362" width="6.875" style="494" customWidth="1"/>
    <col min="15363" max="15363" width="33" style="494" customWidth="1"/>
    <col min="15364" max="15364" width="5.375" style="494" customWidth="1"/>
    <col min="15365" max="15365" width="23.375" style="494" customWidth="1"/>
    <col min="15366" max="15366" width="17.625" style="494" customWidth="1"/>
    <col min="15367" max="15367" width="23.5" style="494" customWidth="1"/>
    <col min="15368" max="15617" width="24.5" style="494"/>
    <col min="15618" max="15618" width="6.875" style="494" customWidth="1"/>
    <col min="15619" max="15619" width="33" style="494" customWidth="1"/>
    <col min="15620" max="15620" width="5.375" style="494" customWidth="1"/>
    <col min="15621" max="15621" width="23.375" style="494" customWidth="1"/>
    <col min="15622" max="15622" width="17.625" style="494" customWidth="1"/>
    <col min="15623" max="15623" width="23.5" style="494" customWidth="1"/>
    <col min="15624" max="15873" width="24.5" style="494"/>
    <col min="15874" max="15874" width="6.875" style="494" customWidth="1"/>
    <col min="15875" max="15875" width="33" style="494" customWidth="1"/>
    <col min="15876" max="15876" width="5.375" style="494" customWidth="1"/>
    <col min="15877" max="15877" width="23.375" style="494" customWidth="1"/>
    <col min="15878" max="15878" width="17.625" style="494" customWidth="1"/>
    <col min="15879" max="15879" width="23.5" style="494" customWidth="1"/>
    <col min="15880" max="16129" width="24.5" style="494"/>
    <col min="16130" max="16130" width="6.875" style="494" customWidth="1"/>
    <col min="16131" max="16131" width="33" style="494" customWidth="1"/>
    <col min="16132" max="16132" width="5.375" style="494" customWidth="1"/>
    <col min="16133" max="16133" width="23.375" style="494" customWidth="1"/>
    <col min="16134" max="16134" width="17.625" style="494" customWidth="1"/>
    <col min="16135" max="16135" width="23.5" style="494" customWidth="1"/>
    <col min="16136" max="16384" width="24.5" style="494"/>
  </cols>
  <sheetData>
    <row r="1" spans="1:20" s="489" customFormat="1">
      <c r="A1" s="1455" t="s">
        <v>1198</v>
      </c>
      <c r="B1" s="1456"/>
      <c r="C1" s="1457"/>
      <c r="D1" s="1491" t="s">
        <v>137</v>
      </c>
      <c r="E1" s="1492"/>
      <c r="F1" s="1492"/>
      <c r="G1" s="1492"/>
      <c r="H1" s="1492"/>
      <c r="I1" s="1492"/>
      <c r="J1" s="1492"/>
      <c r="K1" s="1493"/>
      <c r="L1" s="488"/>
      <c r="M1" s="488"/>
      <c r="N1" s="488"/>
      <c r="O1" s="488"/>
      <c r="P1" s="488"/>
      <c r="Q1" s="488"/>
      <c r="R1" s="488"/>
      <c r="S1" s="488"/>
    </row>
    <row r="2" spans="1:20" s="489" customFormat="1" ht="99" customHeight="1">
      <c r="A2" s="1458"/>
      <c r="B2" s="1459"/>
      <c r="C2" s="1460"/>
      <c r="D2" s="1494" t="s">
        <v>138</v>
      </c>
      <c r="E2" s="1495"/>
      <c r="F2" s="1495"/>
      <c r="G2" s="1495"/>
      <c r="H2" s="1495"/>
      <c r="I2" s="1495"/>
      <c r="J2" s="1495"/>
      <c r="K2" s="1496"/>
      <c r="L2" s="488"/>
      <c r="M2" s="488"/>
      <c r="N2" s="488"/>
      <c r="O2" s="488"/>
      <c r="P2" s="488"/>
      <c r="Q2" s="488"/>
      <c r="R2" s="488"/>
      <c r="S2" s="488"/>
    </row>
    <row r="3" spans="1:20" s="489" customFormat="1">
      <c r="A3" s="1458"/>
      <c r="B3" s="1459"/>
      <c r="C3" s="1460"/>
      <c r="D3" s="1444" t="s">
        <v>1178</v>
      </c>
      <c r="E3" s="1445"/>
      <c r="F3" s="1445"/>
      <c r="G3" s="1445"/>
      <c r="H3" s="1445"/>
      <c r="I3" s="1445"/>
      <c r="J3" s="1445"/>
      <c r="K3" s="1446"/>
      <c r="L3" s="488"/>
      <c r="M3" s="488"/>
      <c r="N3" s="488"/>
      <c r="O3" s="488"/>
      <c r="P3" s="488"/>
      <c r="Q3" s="488"/>
      <c r="R3" s="488"/>
      <c r="S3" s="488"/>
    </row>
    <row r="4" spans="1:20" s="489" customFormat="1">
      <c r="A4" s="1461"/>
      <c r="B4" s="1462"/>
      <c r="C4" s="1463"/>
      <c r="D4" s="1444" t="s">
        <v>1177</v>
      </c>
      <c r="E4" s="1445"/>
      <c r="F4" s="1445"/>
      <c r="G4" s="1445"/>
      <c r="H4" s="1445"/>
      <c r="I4" s="1445"/>
      <c r="J4" s="1445"/>
      <c r="K4" s="1446"/>
      <c r="L4" s="488"/>
      <c r="M4" s="488"/>
      <c r="N4" s="488"/>
      <c r="O4" s="488"/>
      <c r="P4" s="488"/>
      <c r="Q4" s="488"/>
      <c r="R4" s="488"/>
      <c r="S4" s="488"/>
    </row>
    <row r="5" spans="1:20" s="489" customFormat="1" ht="60">
      <c r="A5" s="490"/>
      <c r="B5" s="490"/>
      <c r="C5" s="491" t="s">
        <v>139</v>
      </c>
      <c r="D5" s="1447"/>
      <c r="E5" s="1448"/>
      <c r="F5" s="1448"/>
      <c r="G5" s="1448"/>
      <c r="H5" s="1448"/>
      <c r="I5" s="1448"/>
      <c r="J5" s="1448"/>
      <c r="K5" s="1449"/>
      <c r="L5" s="488"/>
      <c r="M5" s="488"/>
      <c r="N5" s="488"/>
      <c r="O5" s="488"/>
      <c r="P5" s="488"/>
      <c r="Q5" s="488"/>
      <c r="R5" s="488"/>
      <c r="S5" s="488"/>
    </row>
    <row r="6" spans="1:20" s="489" customFormat="1" ht="80.25" customHeight="1">
      <c r="A6" s="1450"/>
      <c r="B6" s="1450"/>
      <c r="C6" s="1450"/>
      <c r="D6" s="1497" t="s">
        <v>1179</v>
      </c>
      <c r="E6" s="1497"/>
      <c r="F6" s="1497"/>
      <c r="G6" s="1497"/>
      <c r="H6" s="1497"/>
      <c r="I6" s="1497"/>
      <c r="J6" s="1497"/>
      <c r="K6" s="1497"/>
      <c r="L6" s="488"/>
      <c r="M6" s="488"/>
      <c r="N6" s="488"/>
      <c r="O6" s="488"/>
      <c r="P6" s="488"/>
      <c r="Q6" s="488"/>
      <c r="R6" s="488"/>
      <c r="S6" s="488"/>
      <c r="T6" s="488"/>
    </row>
    <row r="7" spans="1:20" s="489" customFormat="1">
      <c r="A7" s="1409" t="s">
        <v>118</v>
      </c>
      <c r="B7" s="1451" t="s">
        <v>141</v>
      </c>
      <c r="C7" s="1451"/>
      <c r="D7" s="1451"/>
      <c r="E7" s="1451"/>
      <c r="F7" s="1451"/>
      <c r="G7" s="1410" t="s">
        <v>142</v>
      </c>
      <c r="H7" s="1410"/>
      <c r="I7" s="1410"/>
      <c r="J7" s="1410"/>
      <c r="K7" s="1410"/>
      <c r="L7" s="488"/>
      <c r="M7" s="488"/>
      <c r="N7" s="488"/>
      <c r="O7" s="488"/>
      <c r="P7" s="488"/>
      <c r="Q7" s="488"/>
      <c r="R7" s="488"/>
      <c r="S7" s="488"/>
      <c r="T7" s="488"/>
    </row>
    <row r="8" spans="1:20" s="489" customFormat="1">
      <c r="A8" s="1409"/>
      <c r="B8" s="1409" t="s">
        <v>143</v>
      </c>
      <c r="C8" s="1409" t="s">
        <v>144</v>
      </c>
      <c r="D8" s="1372" t="s">
        <v>145</v>
      </c>
      <c r="E8" s="1372"/>
      <c r="F8" s="1372"/>
      <c r="G8" s="1372" t="s">
        <v>146</v>
      </c>
      <c r="H8" s="1410" t="s">
        <v>147</v>
      </c>
      <c r="I8" s="1410"/>
      <c r="J8" s="1411" t="s">
        <v>148</v>
      </c>
      <c r="K8" s="1372" t="s">
        <v>149</v>
      </c>
      <c r="L8" s="488"/>
      <c r="M8" s="488"/>
      <c r="N8" s="488"/>
      <c r="O8" s="488"/>
      <c r="P8" s="488"/>
      <c r="Q8" s="488"/>
      <c r="R8" s="488"/>
      <c r="S8" s="488"/>
      <c r="T8" s="488"/>
    </row>
    <row r="9" spans="1:20" ht="97.5" customHeight="1">
      <c r="A9" s="1409"/>
      <c r="B9" s="1409"/>
      <c r="C9" s="1409"/>
      <c r="D9" s="1372"/>
      <c r="E9" s="1372"/>
      <c r="F9" s="1372"/>
      <c r="G9" s="1372"/>
      <c r="H9" s="492" t="s">
        <v>150</v>
      </c>
      <c r="I9" s="492" t="s">
        <v>151</v>
      </c>
      <c r="J9" s="1411"/>
      <c r="K9" s="1372"/>
      <c r="L9" s="493" t="s">
        <v>464</v>
      </c>
    </row>
    <row r="10" spans="1:20">
      <c r="A10" s="495">
        <v>1</v>
      </c>
      <c r="B10" s="495">
        <v>2</v>
      </c>
      <c r="C10" s="495">
        <v>3</v>
      </c>
      <c r="D10" s="1489">
        <v>4</v>
      </c>
      <c r="E10" s="1489"/>
      <c r="F10" s="1489"/>
      <c r="G10" s="495">
        <v>5</v>
      </c>
      <c r="H10" s="495" t="s">
        <v>152</v>
      </c>
      <c r="I10" s="495" t="s">
        <v>153</v>
      </c>
      <c r="J10" s="495" t="s">
        <v>154</v>
      </c>
      <c r="K10" s="495" t="s">
        <v>155</v>
      </c>
      <c r="L10" s="496"/>
    </row>
    <row r="11" spans="1:20">
      <c r="A11" s="497" t="s">
        <v>386</v>
      </c>
      <c r="B11" s="498" t="s">
        <v>465</v>
      </c>
      <c r="C11" s="1490"/>
      <c r="D11" s="1490"/>
      <c r="E11" s="1490"/>
      <c r="F11" s="1490"/>
      <c r="G11" s="1490"/>
      <c r="H11" s="1490"/>
      <c r="I11" s="1490"/>
      <c r="J11" s="1490"/>
      <c r="K11" s="1490"/>
      <c r="L11" s="499"/>
    </row>
    <row r="12" spans="1:20">
      <c r="A12" s="500">
        <v>1</v>
      </c>
      <c r="B12" s="501" t="s">
        <v>466</v>
      </c>
      <c r="C12" s="500" t="s">
        <v>206</v>
      </c>
      <c r="D12" s="1474">
        <v>84</v>
      </c>
      <c r="E12" s="1475"/>
      <c r="F12" s="1476"/>
      <c r="G12" s="502">
        <v>14688.51</v>
      </c>
      <c r="H12" s="502">
        <f>G12*9%</f>
        <v>1321.9658999999999</v>
      </c>
      <c r="I12" s="502">
        <f>G12*9%</f>
        <v>1321.9658999999999</v>
      </c>
      <c r="J12" s="502">
        <f>G12+H12+I12</f>
        <v>17332.441800000001</v>
      </c>
      <c r="K12" s="502">
        <f>J12*D12</f>
        <v>1455925.1112000002</v>
      </c>
      <c r="L12" s="503"/>
    </row>
    <row r="13" spans="1:20">
      <c r="A13" s="500">
        <v>2</v>
      </c>
      <c r="B13" s="501" t="s">
        <v>467</v>
      </c>
      <c r="C13" s="504"/>
      <c r="D13" s="1480"/>
      <c r="E13" s="1481"/>
      <c r="F13" s="1482"/>
      <c r="G13" s="332"/>
      <c r="H13" s="381"/>
      <c r="I13" s="381"/>
      <c r="J13" s="381"/>
      <c r="K13" s="505"/>
      <c r="L13" s="503"/>
    </row>
    <row r="14" spans="1:20">
      <c r="A14" s="500">
        <v>2.1</v>
      </c>
      <c r="B14" s="501" t="s">
        <v>468</v>
      </c>
      <c r="C14" s="500" t="s">
        <v>206</v>
      </c>
      <c r="D14" s="1474">
        <v>54</v>
      </c>
      <c r="E14" s="1475"/>
      <c r="F14" s="1476"/>
      <c r="G14" s="502">
        <v>28724.18</v>
      </c>
      <c r="H14" s="502">
        <f t="shared" ref="H14:H73" si="0">G14*9%</f>
        <v>2585.1761999999999</v>
      </c>
      <c r="I14" s="502">
        <f t="shared" ref="I14:I73" si="1">G14*9%</f>
        <v>2585.1761999999999</v>
      </c>
      <c r="J14" s="502">
        <f t="shared" ref="J14:J73" si="2">G14+H14+I14</f>
        <v>33894.532400000004</v>
      </c>
      <c r="K14" s="502">
        <f t="shared" ref="K14:K73" si="3">J14*D14</f>
        <v>1830304.7496000002</v>
      </c>
      <c r="L14" s="503"/>
    </row>
    <row r="15" spans="1:20">
      <c r="A15" s="500">
        <v>2.2000000000000002</v>
      </c>
      <c r="B15" s="501" t="s">
        <v>469</v>
      </c>
      <c r="C15" s="500" t="s">
        <v>206</v>
      </c>
      <c r="D15" s="1474">
        <v>2</v>
      </c>
      <c r="E15" s="1475"/>
      <c r="F15" s="1476"/>
      <c r="G15" s="502">
        <v>20681.400000000001</v>
      </c>
      <c r="H15" s="502">
        <f t="shared" si="0"/>
        <v>1861.326</v>
      </c>
      <c r="I15" s="502">
        <f t="shared" si="1"/>
        <v>1861.326</v>
      </c>
      <c r="J15" s="502">
        <f t="shared" si="2"/>
        <v>24404.052000000003</v>
      </c>
      <c r="K15" s="502">
        <f t="shared" si="3"/>
        <v>48808.104000000007</v>
      </c>
      <c r="L15" s="503"/>
    </row>
    <row r="16" spans="1:20">
      <c r="A16" s="500">
        <v>3</v>
      </c>
      <c r="B16" s="501" t="s">
        <v>470</v>
      </c>
      <c r="C16" s="500" t="s">
        <v>206</v>
      </c>
      <c r="D16" s="1474">
        <v>36</v>
      </c>
      <c r="E16" s="1475"/>
      <c r="F16" s="1476"/>
      <c r="G16" s="502">
        <v>14688.51</v>
      </c>
      <c r="H16" s="502">
        <f t="shared" si="0"/>
        <v>1321.9658999999999</v>
      </c>
      <c r="I16" s="502">
        <f t="shared" si="1"/>
        <v>1321.9658999999999</v>
      </c>
      <c r="J16" s="502">
        <f t="shared" si="2"/>
        <v>17332.441800000001</v>
      </c>
      <c r="K16" s="502">
        <f t="shared" si="3"/>
        <v>623967.90480000002</v>
      </c>
      <c r="L16" s="503"/>
    </row>
    <row r="17" spans="1:14">
      <c r="A17" s="500">
        <v>4</v>
      </c>
      <c r="B17" s="501" t="s">
        <v>471</v>
      </c>
      <c r="C17" s="506"/>
      <c r="D17" s="1477"/>
      <c r="E17" s="1478"/>
      <c r="F17" s="1479"/>
      <c r="G17" s="333"/>
      <c r="H17" s="327"/>
      <c r="I17" s="327"/>
      <c r="J17" s="327"/>
      <c r="K17" s="507"/>
      <c r="L17" s="503"/>
    </row>
    <row r="18" spans="1:14">
      <c r="A18" s="500">
        <v>4.0999999999999996</v>
      </c>
      <c r="B18" s="501" t="s">
        <v>472</v>
      </c>
      <c r="C18" s="500" t="s">
        <v>206</v>
      </c>
      <c r="D18" s="1474">
        <v>19</v>
      </c>
      <c r="E18" s="1475"/>
      <c r="F18" s="1476"/>
      <c r="G18" s="502">
        <v>102493.09</v>
      </c>
      <c r="H18" s="502">
        <f t="shared" si="0"/>
        <v>9224.3780999999999</v>
      </c>
      <c r="I18" s="502">
        <f t="shared" si="1"/>
        <v>9224.3780999999999</v>
      </c>
      <c r="J18" s="502">
        <f t="shared" si="2"/>
        <v>120941.8462</v>
      </c>
      <c r="K18" s="502">
        <f t="shared" si="3"/>
        <v>2297895.0778000001</v>
      </c>
      <c r="L18" s="503"/>
    </row>
    <row r="19" spans="1:14">
      <c r="A19" s="500" t="s">
        <v>473</v>
      </c>
      <c r="B19" s="501" t="s">
        <v>474</v>
      </c>
      <c r="C19" s="500" t="s">
        <v>206</v>
      </c>
      <c r="D19" s="1474">
        <v>2</v>
      </c>
      <c r="E19" s="1475"/>
      <c r="F19" s="1476"/>
      <c r="G19" s="502">
        <v>102493.09</v>
      </c>
      <c r="H19" s="502">
        <f t="shared" si="0"/>
        <v>9224.3780999999999</v>
      </c>
      <c r="I19" s="502">
        <f t="shared" si="1"/>
        <v>9224.3780999999999</v>
      </c>
      <c r="J19" s="502">
        <f t="shared" si="2"/>
        <v>120941.8462</v>
      </c>
      <c r="K19" s="502">
        <f t="shared" si="3"/>
        <v>241883.6924</v>
      </c>
      <c r="L19" s="503"/>
    </row>
    <row r="20" spans="1:14" ht="57">
      <c r="A20" s="500">
        <v>5</v>
      </c>
      <c r="B20" s="501" t="s">
        <v>475</v>
      </c>
      <c r="C20" s="500" t="s">
        <v>206</v>
      </c>
      <c r="D20" s="1474">
        <v>42</v>
      </c>
      <c r="E20" s="1475"/>
      <c r="F20" s="1476"/>
      <c r="G20" s="502">
        <v>7181.04</v>
      </c>
      <c r="H20" s="502">
        <f t="shared" si="0"/>
        <v>646.29359999999997</v>
      </c>
      <c r="I20" s="502">
        <f t="shared" si="1"/>
        <v>646.29359999999997</v>
      </c>
      <c r="J20" s="502">
        <f t="shared" si="2"/>
        <v>8473.627199999999</v>
      </c>
      <c r="K20" s="502">
        <f t="shared" si="3"/>
        <v>355892.34239999996</v>
      </c>
      <c r="L20" s="503"/>
    </row>
    <row r="21" spans="1:14">
      <c r="A21" s="500">
        <v>6</v>
      </c>
      <c r="B21" s="501" t="s">
        <v>476</v>
      </c>
      <c r="C21" s="500" t="s">
        <v>206</v>
      </c>
      <c r="D21" s="1474">
        <v>288</v>
      </c>
      <c r="E21" s="1475"/>
      <c r="F21" s="1476"/>
      <c r="G21" s="502">
        <v>3387.3</v>
      </c>
      <c r="H21" s="502">
        <f t="shared" si="0"/>
        <v>304.85700000000003</v>
      </c>
      <c r="I21" s="502">
        <f t="shared" si="1"/>
        <v>304.85700000000003</v>
      </c>
      <c r="J21" s="502">
        <f t="shared" si="2"/>
        <v>3997.0140000000001</v>
      </c>
      <c r="K21" s="502">
        <f t="shared" si="3"/>
        <v>1151140.0320000001</v>
      </c>
      <c r="L21" s="503"/>
    </row>
    <row r="22" spans="1:14" ht="28.5">
      <c r="A22" s="508">
        <v>7</v>
      </c>
      <c r="B22" s="501" t="s">
        <v>477</v>
      </c>
      <c r="C22" s="508" t="s">
        <v>206</v>
      </c>
      <c r="D22" s="1474">
        <v>27</v>
      </c>
      <c r="E22" s="1475"/>
      <c r="F22" s="1476"/>
      <c r="G22" s="502">
        <v>10851.360012554929</v>
      </c>
      <c r="H22" s="502">
        <f t="shared" si="0"/>
        <v>976.62240112994357</v>
      </c>
      <c r="I22" s="502">
        <f t="shared" si="1"/>
        <v>976.62240112994357</v>
      </c>
      <c r="J22" s="502">
        <f t="shared" si="2"/>
        <v>12804.604814814817</v>
      </c>
      <c r="K22" s="502">
        <f t="shared" si="3"/>
        <v>345724.33000000007</v>
      </c>
      <c r="L22" s="503"/>
      <c r="N22" s="509">
        <f>345724.33/D22</f>
        <v>12804.604814814815</v>
      </c>
    </row>
    <row r="23" spans="1:14">
      <c r="A23" s="508">
        <v>8</v>
      </c>
      <c r="B23" s="501" t="s">
        <v>478</v>
      </c>
      <c r="C23" s="508" t="s">
        <v>206</v>
      </c>
      <c r="D23" s="1474">
        <v>12</v>
      </c>
      <c r="E23" s="1475"/>
      <c r="F23" s="1476"/>
      <c r="G23" s="502">
        <v>12207.78</v>
      </c>
      <c r="H23" s="502">
        <f t="shared" si="0"/>
        <v>1098.7002</v>
      </c>
      <c r="I23" s="502">
        <f t="shared" si="1"/>
        <v>1098.7002</v>
      </c>
      <c r="J23" s="502">
        <f t="shared" si="2"/>
        <v>14405.180399999999</v>
      </c>
      <c r="K23" s="502">
        <f t="shared" si="3"/>
        <v>172862.1648</v>
      </c>
      <c r="L23" s="503"/>
      <c r="N23" s="494">
        <f>N22/1.18</f>
        <v>10851.360012554929</v>
      </c>
    </row>
    <row r="24" spans="1:14">
      <c r="A24" s="508">
        <v>9</v>
      </c>
      <c r="B24" s="501" t="s">
        <v>479</v>
      </c>
      <c r="C24" s="510"/>
      <c r="D24" s="1480"/>
      <c r="E24" s="1481"/>
      <c r="F24" s="1482"/>
      <c r="G24" s="487"/>
      <c r="H24" s="381"/>
      <c r="I24" s="381"/>
      <c r="J24" s="381"/>
      <c r="K24" s="505"/>
      <c r="L24" s="503"/>
    </row>
    <row r="25" spans="1:14">
      <c r="A25" s="508">
        <v>9.1</v>
      </c>
      <c r="B25" s="501" t="s">
        <v>480</v>
      </c>
      <c r="C25" s="508" t="s">
        <v>206</v>
      </c>
      <c r="D25" s="1474">
        <v>20</v>
      </c>
      <c r="E25" s="1475"/>
      <c r="F25" s="1476"/>
      <c r="G25" s="502">
        <v>23240.47</v>
      </c>
      <c r="H25" s="502">
        <f t="shared" si="0"/>
        <v>2091.6423</v>
      </c>
      <c r="I25" s="502">
        <f t="shared" si="1"/>
        <v>2091.6423</v>
      </c>
      <c r="J25" s="502">
        <f t="shared" si="2"/>
        <v>27423.7546</v>
      </c>
      <c r="K25" s="502">
        <f t="shared" si="3"/>
        <v>548475.09199999995</v>
      </c>
      <c r="L25" s="503"/>
    </row>
    <row r="26" spans="1:14">
      <c r="A26" s="508">
        <v>9.1999999999999993</v>
      </c>
      <c r="B26" s="501" t="s">
        <v>481</v>
      </c>
      <c r="C26" s="508" t="s">
        <v>206</v>
      </c>
      <c r="D26" s="1474">
        <v>2</v>
      </c>
      <c r="E26" s="1475"/>
      <c r="F26" s="1476"/>
      <c r="G26" s="502">
        <v>51572.961864406781</v>
      </c>
      <c r="H26" s="502">
        <f t="shared" si="0"/>
        <v>4641.5665677966099</v>
      </c>
      <c r="I26" s="502">
        <f t="shared" si="1"/>
        <v>4641.5665677966099</v>
      </c>
      <c r="J26" s="502">
        <f t="shared" si="2"/>
        <v>60856.095000000001</v>
      </c>
      <c r="K26" s="502">
        <f t="shared" si="3"/>
        <v>121712.19</v>
      </c>
      <c r="L26" s="503"/>
      <c r="N26" s="509">
        <f>121712.19/1.18/2</f>
        <v>51572.961864406781</v>
      </c>
    </row>
    <row r="27" spans="1:14">
      <c r="A27" s="508">
        <v>9.3000000000000007</v>
      </c>
      <c r="B27" s="501" t="s">
        <v>482</v>
      </c>
      <c r="C27" s="508" t="s">
        <v>206</v>
      </c>
      <c r="D27" s="1474">
        <v>7</v>
      </c>
      <c r="E27" s="1475"/>
      <c r="F27" s="1476"/>
      <c r="G27" s="502">
        <v>10445.153753026634</v>
      </c>
      <c r="H27" s="502">
        <f t="shared" si="0"/>
        <v>940.06383777239705</v>
      </c>
      <c r="I27" s="502">
        <f t="shared" si="1"/>
        <v>940.06383777239705</v>
      </c>
      <c r="J27" s="502">
        <f t="shared" si="2"/>
        <v>12325.281428571428</v>
      </c>
      <c r="K27" s="502">
        <f t="shared" si="3"/>
        <v>86276.97</v>
      </c>
      <c r="L27" s="503"/>
      <c r="N27" s="509">
        <f>86276.97/7/1.18</f>
        <v>10445.153753026634</v>
      </c>
    </row>
    <row r="28" spans="1:14">
      <c r="A28" s="508">
        <v>10</v>
      </c>
      <c r="B28" s="501" t="s">
        <v>483</v>
      </c>
      <c r="C28" s="511" t="s">
        <v>206</v>
      </c>
      <c r="D28" s="1474">
        <v>7</v>
      </c>
      <c r="E28" s="1475"/>
      <c r="F28" s="1476"/>
      <c r="G28" s="502">
        <v>65133.008474576272</v>
      </c>
      <c r="H28" s="502">
        <f t="shared" si="0"/>
        <v>5861.9707627118642</v>
      </c>
      <c r="I28" s="502">
        <f t="shared" si="1"/>
        <v>5861.9707627118642</v>
      </c>
      <c r="J28" s="502">
        <f t="shared" si="2"/>
        <v>76856.95</v>
      </c>
      <c r="K28" s="502">
        <f t="shared" si="3"/>
        <v>537998.65</v>
      </c>
      <c r="L28" s="503"/>
      <c r="N28" s="494">
        <f>537998.65/7/1.18</f>
        <v>65133.008474576272</v>
      </c>
    </row>
    <row r="29" spans="1:14" ht="57">
      <c r="A29" s="508">
        <v>11</v>
      </c>
      <c r="B29" s="501" t="s">
        <v>484</v>
      </c>
      <c r="C29" s="511" t="s">
        <v>206</v>
      </c>
      <c r="D29" s="1474">
        <v>18</v>
      </c>
      <c r="E29" s="1475"/>
      <c r="F29" s="1476"/>
      <c r="G29" s="502">
        <v>4047.5</v>
      </c>
      <c r="H29" s="502">
        <f t="shared" si="0"/>
        <v>364.27499999999998</v>
      </c>
      <c r="I29" s="502">
        <f t="shared" si="1"/>
        <v>364.27499999999998</v>
      </c>
      <c r="J29" s="502">
        <f t="shared" si="2"/>
        <v>4776.0499999999993</v>
      </c>
      <c r="K29" s="502">
        <f t="shared" si="3"/>
        <v>85968.9</v>
      </c>
      <c r="L29" s="503"/>
    </row>
    <row r="30" spans="1:14">
      <c r="A30" s="508">
        <v>12</v>
      </c>
      <c r="B30" s="501" t="s">
        <v>485</v>
      </c>
      <c r="C30" s="511" t="s">
        <v>206</v>
      </c>
      <c r="D30" s="1474">
        <v>54</v>
      </c>
      <c r="E30" s="1475"/>
      <c r="F30" s="1476"/>
      <c r="G30" s="502">
        <v>2219.6</v>
      </c>
      <c r="H30" s="502">
        <f t="shared" si="0"/>
        <v>199.76399999999998</v>
      </c>
      <c r="I30" s="502">
        <f t="shared" si="1"/>
        <v>199.76399999999998</v>
      </c>
      <c r="J30" s="502">
        <f t="shared" si="2"/>
        <v>2619.1280000000002</v>
      </c>
      <c r="K30" s="502">
        <f t="shared" si="3"/>
        <v>141432.91200000001</v>
      </c>
      <c r="L30" s="503"/>
    </row>
    <row r="31" spans="1:14" ht="28.5">
      <c r="A31" s="508">
        <v>13</v>
      </c>
      <c r="B31" s="501" t="s">
        <v>486</v>
      </c>
      <c r="C31" s="511" t="s">
        <v>206</v>
      </c>
      <c r="D31" s="1474">
        <v>2</v>
      </c>
      <c r="E31" s="1475"/>
      <c r="F31" s="1476"/>
      <c r="G31" s="502">
        <v>10934.77</v>
      </c>
      <c r="H31" s="502">
        <f t="shared" si="0"/>
        <v>984.12930000000006</v>
      </c>
      <c r="I31" s="502">
        <f t="shared" si="1"/>
        <v>984.12930000000006</v>
      </c>
      <c r="J31" s="502">
        <f t="shared" si="2"/>
        <v>12903.028600000001</v>
      </c>
      <c r="K31" s="502">
        <f t="shared" si="3"/>
        <v>25806.057200000003</v>
      </c>
      <c r="L31" s="503"/>
    </row>
    <row r="32" spans="1:14" ht="57">
      <c r="A32" s="508">
        <v>14</v>
      </c>
      <c r="B32" s="501" t="s">
        <v>487</v>
      </c>
      <c r="C32" s="511" t="s">
        <v>206</v>
      </c>
      <c r="D32" s="1474">
        <v>2</v>
      </c>
      <c r="E32" s="1475"/>
      <c r="F32" s="1476"/>
      <c r="G32" s="502">
        <v>3525.24</v>
      </c>
      <c r="H32" s="502">
        <f t="shared" si="0"/>
        <v>317.27159999999998</v>
      </c>
      <c r="I32" s="502">
        <f t="shared" si="1"/>
        <v>317.27159999999998</v>
      </c>
      <c r="J32" s="502">
        <f t="shared" si="2"/>
        <v>4159.7831999999999</v>
      </c>
      <c r="K32" s="502">
        <f t="shared" si="3"/>
        <v>8319.5663999999997</v>
      </c>
      <c r="L32" s="503"/>
    </row>
    <row r="33" spans="1:12">
      <c r="A33" s="508">
        <v>15</v>
      </c>
      <c r="B33" s="501" t="s">
        <v>488</v>
      </c>
      <c r="C33" s="510"/>
      <c r="D33" s="1480"/>
      <c r="E33" s="1481"/>
      <c r="F33" s="1482"/>
      <c r="G33" s="334"/>
      <c r="H33" s="512"/>
      <c r="I33" s="512"/>
      <c r="J33" s="512"/>
      <c r="K33" s="512"/>
      <c r="L33" s="503"/>
    </row>
    <row r="34" spans="1:12" ht="28.5">
      <c r="A34" s="508">
        <v>15.1</v>
      </c>
      <c r="B34" s="501" t="s">
        <v>489</v>
      </c>
      <c r="C34" s="508" t="s">
        <v>206</v>
      </c>
      <c r="D34" s="1474">
        <v>6</v>
      </c>
      <c r="E34" s="1475"/>
      <c r="F34" s="1476"/>
      <c r="G34" s="502">
        <v>2023.75</v>
      </c>
      <c r="H34" s="502">
        <f t="shared" si="0"/>
        <v>182.13749999999999</v>
      </c>
      <c r="I34" s="502">
        <f t="shared" si="1"/>
        <v>182.13749999999999</v>
      </c>
      <c r="J34" s="502">
        <f t="shared" si="2"/>
        <v>2388.0249999999996</v>
      </c>
      <c r="K34" s="502">
        <f t="shared" si="3"/>
        <v>14328.149999999998</v>
      </c>
      <c r="L34" s="503"/>
    </row>
    <row r="35" spans="1:12" ht="28.5">
      <c r="A35" s="508">
        <v>15.2</v>
      </c>
      <c r="B35" s="501" t="s">
        <v>490</v>
      </c>
      <c r="C35" s="508" t="s">
        <v>206</v>
      </c>
      <c r="D35" s="1474">
        <v>21</v>
      </c>
      <c r="E35" s="1475"/>
      <c r="F35" s="1476"/>
      <c r="G35" s="502">
        <v>2023.75</v>
      </c>
      <c r="H35" s="502">
        <f t="shared" si="0"/>
        <v>182.13749999999999</v>
      </c>
      <c r="I35" s="502">
        <f t="shared" si="1"/>
        <v>182.13749999999999</v>
      </c>
      <c r="J35" s="502">
        <f t="shared" si="2"/>
        <v>2388.0249999999996</v>
      </c>
      <c r="K35" s="502">
        <f t="shared" si="3"/>
        <v>50148.524999999994</v>
      </c>
      <c r="L35" s="503"/>
    </row>
    <row r="36" spans="1:12">
      <c r="A36" s="508">
        <v>16</v>
      </c>
      <c r="B36" s="513" t="s">
        <v>491</v>
      </c>
      <c r="C36" s="510"/>
      <c r="D36" s="1480"/>
      <c r="E36" s="1481"/>
      <c r="F36" s="1482"/>
      <c r="G36" s="484"/>
      <c r="H36" s="381"/>
      <c r="I36" s="381"/>
      <c r="J36" s="381"/>
      <c r="K36" s="505"/>
      <c r="L36" s="503"/>
    </row>
    <row r="37" spans="1:12">
      <c r="A37" s="508">
        <v>16.100000000000001</v>
      </c>
      <c r="B37" s="501" t="s">
        <v>492</v>
      </c>
      <c r="C37" s="508" t="s">
        <v>206</v>
      </c>
      <c r="D37" s="1474">
        <v>20</v>
      </c>
      <c r="E37" s="1475"/>
      <c r="F37" s="1476"/>
      <c r="G37" s="502">
        <v>5222.58</v>
      </c>
      <c r="H37" s="502">
        <f t="shared" si="0"/>
        <v>470.03219999999999</v>
      </c>
      <c r="I37" s="502">
        <f t="shared" si="1"/>
        <v>470.03219999999999</v>
      </c>
      <c r="J37" s="502">
        <f t="shared" si="2"/>
        <v>6162.6443999999992</v>
      </c>
      <c r="K37" s="502">
        <f t="shared" si="3"/>
        <v>123252.88799999998</v>
      </c>
      <c r="L37" s="503"/>
    </row>
    <row r="38" spans="1:12">
      <c r="A38" s="508">
        <v>16.2</v>
      </c>
      <c r="B38" s="501" t="s">
        <v>493</v>
      </c>
      <c r="C38" s="508" t="s">
        <v>206</v>
      </c>
      <c r="D38" s="1474">
        <v>6</v>
      </c>
      <c r="E38" s="1475"/>
      <c r="F38" s="1476"/>
      <c r="G38" s="502">
        <v>8356.1200000000008</v>
      </c>
      <c r="H38" s="502">
        <f t="shared" si="0"/>
        <v>752.05080000000009</v>
      </c>
      <c r="I38" s="502">
        <f t="shared" si="1"/>
        <v>752.05080000000009</v>
      </c>
      <c r="J38" s="502">
        <f t="shared" si="2"/>
        <v>9860.2216000000026</v>
      </c>
      <c r="K38" s="502">
        <f t="shared" si="3"/>
        <v>59161.329600000012</v>
      </c>
      <c r="L38" s="503"/>
    </row>
    <row r="39" spans="1:12">
      <c r="A39" s="508">
        <v>16.3</v>
      </c>
      <c r="B39" s="501" t="s">
        <v>494</v>
      </c>
      <c r="C39" s="508" t="s">
        <v>206</v>
      </c>
      <c r="D39" s="1474">
        <v>4</v>
      </c>
      <c r="E39" s="1475"/>
      <c r="F39" s="1476"/>
      <c r="G39" s="502">
        <v>4308.63</v>
      </c>
      <c r="H39" s="502">
        <f t="shared" si="0"/>
        <v>387.77670000000001</v>
      </c>
      <c r="I39" s="502">
        <f t="shared" si="1"/>
        <v>387.77670000000001</v>
      </c>
      <c r="J39" s="502">
        <f t="shared" si="2"/>
        <v>5084.1834000000008</v>
      </c>
      <c r="K39" s="502">
        <f t="shared" si="3"/>
        <v>20336.733600000003</v>
      </c>
      <c r="L39" s="503"/>
    </row>
    <row r="40" spans="1:12" ht="42.75">
      <c r="A40" s="508">
        <v>17</v>
      </c>
      <c r="B40" s="501" t="s">
        <v>495</v>
      </c>
      <c r="C40" s="508" t="s">
        <v>206</v>
      </c>
      <c r="D40" s="1474">
        <v>24</v>
      </c>
      <c r="E40" s="1475"/>
      <c r="F40" s="1476"/>
      <c r="G40" s="502">
        <v>1011.87</v>
      </c>
      <c r="H40" s="502">
        <f t="shared" si="0"/>
        <v>91.068299999999994</v>
      </c>
      <c r="I40" s="502">
        <f t="shared" si="1"/>
        <v>91.068299999999994</v>
      </c>
      <c r="J40" s="502">
        <f t="shared" si="2"/>
        <v>1194.0065999999999</v>
      </c>
      <c r="K40" s="502">
        <f t="shared" si="3"/>
        <v>28656.1584</v>
      </c>
      <c r="L40" s="503"/>
    </row>
    <row r="41" spans="1:12">
      <c r="A41" s="508">
        <v>18</v>
      </c>
      <c r="B41" s="501" t="s">
        <v>496</v>
      </c>
      <c r="C41" s="508" t="s">
        <v>206</v>
      </c>
      <c r="D41" s="1474">
        <v>3</v>
      </c>
      <c r="E41" s="1475"/>
      <c r="F41" s="1476"/>
      <c r="G41" s="502">
        <v>1827.9</v>
      </c>
      <c r="H41" s="502">
        <f t="shared" si="0"/>
        <v>164.511</v>
      </c>
      <c r="I41" s="502">
        <f t="shared" si="1"/>
        <v>164.511</v>
      </c>
      <c r="J41" s="502">
        <f t="shared" si="2"/>
        <v>2156.922</v>
      </c>
      <c r="K41" s="502">
        <f t="shared" si="3"/>
        <v>6470.7659999999996</v>
      </c>
      <c r="L41" s="503"/>
    </row>
    <row r="42" spans="1:12" ht="28.5">
      <c r="A42" s="508">
        <v>19</v>
      </c>
      <c r="B42" s="501" t="s">
        <v>497</v>
      </c>
      <c r="C42" s="508" t="s">
        <v>206</v>
      </c>
      <c r="D42" s="1474">
        <v>9</v>
      </c>
      <c r="E42" s="1475"/>
      <c r="F42" s="1476"/>
      <c r="G42" s="502">
        <v>18801.28</v>
      </c>
      <c r="H42" s="502">
        <f t="shared" si="0"/>
        <v>1692.1151999999997</v>
      </c>
      <c r="I42" s="502">
        <f t="shared" si="1"/>
        <v>1692.1151999999997</v>
      </c>
      <c r="J42" s="502">
        <f t="shared" si="2"/>
        <v>22185.510399999999</v>
      </c>
      <c r="K42" s="502">
        <f t="shared" si="3"/>
        <v>199669.59359999999</v>
      </c>
      <c r="L42" s="503"/>
    </row>
    <row r="43" spans="1:12">
      <c r="A43" s="514">
        <v>20</v>
      </c>
      <c r="B43" s="501" t="s">
        <v>498</v>
      </c>
      <c r="C43" s="514" t="s">
        <v>206</v>
      </c>
      <c r="D43" s="1474">
        <v>30</v>
      </c>
      <c r="E43" s="1475"/>
      <c r="F43" s="1476"/>
      <c r="G43" s="502">
        <v>509.2</v>
      </c>
      <c r="H43" s="502">
        <f t="shared" si="0"/>
        <v>45.827999999999996</v>
      </c>
      <c r="I43" s="502">
        <f t="shared" si="1"/>
        <v>45.827999999999996</v>
      </c>
      <c r="J43" s="502">
        <f t="shared" si="2"/>
        <v>600.85599999999999</v>
      </c>
      <c r="K43" s="502">
        <f t="shared" si="3"/>
        <v>18025.68</v>
      </c>
      <c r="L43" s="503"/>
    </row>
    <row r="44" spans="1:12" ht="85.5">
      <c r="A44" s="515">
        <v>21</v>
      </c>
      <c r="B44" s="516" t="s">
        <v>499</v>
      </c>
      <c r="C44" s="517"/>
      <c r="D44" s="1480"/>
      <c r="E44" s="1481"/>
      <c r="F44" s="1482"/>
      <c r="G44" s="338"/>
      <c r="H44" s="381"/>
      <c r="I44" s="381"/>
      <c r="J44" s="381"/>
      <c r="K44" s="505"/>
      <c r="L44" s="503"/>
    </row>
    <row r="45" spans="1:12" ht="327.75">
      <c r="A45" s="515">
        <v>21.1</v>
      </c>
      <c r="B45" s="501" t="s">
        <v>500</v>
      </c>
      <c r="C45" s="517"/>
      <c r="D45" s="1480"/>
      <c r="E45" s="1481"/>
      <c r="F45" s="1482"/>
      <c r="G45" s="338"/>
      <c r="H45" s="381"/>
      <c r="I45" s="381"/>
      <c r="J45" s="381"/>
      <c r="K45" s="505"/>
      <c r="L45" s="503"/>
    </row>
    <row r="46" spans="1:12" ht="28.5">
      <c r="A46" s="500" t="s">
        <v>501</v>
      </c>
      <c r="B46" s="501" t="s">
        <v>502</v>
      </c>
      <c r="C46" s="500" t="s">
        <v>218</v>
      </c>
      <c r="D46" s="1474">
        <v>1</v>
      </c>
      <c r="E46" s="1475"/>
      <c r="F46" s="1476"/>
      <c r="G46" s="502">
        <v>300000</v>
      </c>
      <c r="H46" s="502">
        <f t="shared" si="0"/>
        <v>27000</v>
      </c>
      <c r="I46" s="502">
        <f t="shared" si="1"/>
        <v>27000</v>
      </c>
      <c r="J46" s="502">
        <f t="shared" si="2"/>
        <v>354000</v>
      </c>
      <c r="K46" s="502">
        <f t="shared" si="3"/>
        <v>354000</v>
      </c>
      <c r="L46" s="503"/>
    </row>
    <row r="47" spans="1:12" ht="28.5">
      <c r="A47" s="508" t="s">
        <v>503</v>
      </c>
      <c r="B47" s="501" t="s">
        <v>504</v>
      </c>
      <c r="C47" s="508" t="s">
        <v>218</v>
      </c>
      <c r="D47" s="1474">
        <v>1</v>
      </c>
      <c r="E47" s="1475"/>
      <c r="F47" s="1476"/>
      <c r="G47" s="502">
        <v>200000</v>
      </c>
      <c r="H47" s="502">
        <f t="shared" si="0"/>
        <v>18000</v>
      </c>
      <c r="I47" s="502">
        <f t="shared" si="1"/>
        <v>18000</v>
      </c>
      <c r="J47" s="502">
        <f t="shared" si="2"/>
        <v>236000</v>
      </c>
      <c r="K47" s="502">
        <f t="shared" si="3"/>
        <v>236000</v>
      </c>
      <c r="L47" s="503"/>
    </row>
    <row r="48" spans="1:12" ht="28.5">
      <c r="A48" s="508" t="s">
        <v>505</v>
      </c>
      <c r="B48" s="501" t="s">
        <v>506</v>
      </c>
      <c r="C48" s="508" t="s">
        <v>218</v>
      </c>
      <c r="D48" s="1474">
        <v>1</v>
      </c>
      <c r="E48" s="1475"/>
      <c r="F48" s="1476"/>
      <c r="G48" s="502">
        <v>100000</v>
      </c>
      <c r="H48" s="502">
        <f t="shared" si="0"/>
        <v>9000</v>
      </c>
      <c r="I48" s="502">
        <f t="shared" si="1"/>
        <v>9000</v>
      </c>
      <c r="J48" s="502">
        <f t="shared" si="2"/>
        <v>118000</v>
      </c>
      <c r="K48" s="502">
        <f t="shared" si="3"/>
        <v>118000</v>
      </c>
      <c r="L48" s="503"/>
    </row>
    <row r="49" spans="1:12" ht="28.5">
      <c r="A49" s="508" t="s">
        <v>507</v>
      </c>
      <c r="B49" s="501" t="s">
        <v>508</v>
      </c>
      <c r="C49" s="508" t="s">
        <v>218</v>
      </c>
      <c r="D49" s="1474">
        <v>1</v>
      </c>
      <c r="E49" s="1475"/>
      <c r="F49" s="1476"/>
      <c r="G49" s="502">
        <v>300000</v>
      </c>
      <c r="H49" s="502">
        <f t="shared" si="0"/>
        <v>27000</v>
      </c>
      <c r="I49" s="502">
        <f t="shared" si="1"/>
        <v>27000</v>
      </c>
      <c r="J49" s="502">
        <f t="shared" si="2"/>
        <v>354000</v>
      </c>
      <c r="K49" s="502">
        <f t="shared" si="3"/>
        <v>354000</v>
      </c>
      <c r="L49" s="503"/>
    </row>
    <row r="50" spans="1:12" ht="28.5">
      <c r="A50" s="508" t="s">
        <v>509</v>
      </c>
      <c r="B50" s="501" t="s">
        <v>510</v>
      </c>
      <c r="C50" s="508" t="s">
        <v>218</v>
      </c>
      <c r="D50" s="1474">
        <v>1</v>
      </c>
      <c r="E50" s="1475"/>
      <c r="F50" s="1476"/>
      <c r="G50" s="502">
        <v>200000</v>
      </c>
      <c r="H50" s="502">
        <f t="shared" si="0"/>
        <v>18000</v>
      </c>
      <c r="I50" s="502">
        <f t="shared" si="1"/>
        <v>18000</v>
      </c>
      <c r="J50" s="502">
        <f t="shared" si="2"/>
        <v>236000</v>
      </c>
      <c r="K50" s="502">
        <f t="shared" si="3"/>
        <v>236000</v>
      </c>
      <c r="L50" s="503"/>
    </row>
    <row r="51" spans="1:12" ht="28.5">
      <c r="A51" s="508" t="s">
        <v>511</v>
      </c>
      <c r="B51" s="501" t="s">
        <v>512</v>
      </c>
      <c r="C51" s="508" t="s">
        <v>218</v>
      </c>
      <c r="D51" s="1474">
        <v>1</v>
      </c>
      <c r="E51" s="1475"/>
      <c r="F51" s="1476"/>
      <c r="G51" s="502">
        <v>100000</v>
      </c>
      <c r="H51" s="502">
        <f t="shared" si="0"/>
        <v>9000</v>
      </c>
      <c r="I51" s="502">
        <f t="shared" si="1"/>
        <v>9000</v>
      </c>
      <c r="J51" s="502">
        <f t="shared" si="2"/>
        <v>118000</v>
      </c>
      <c r="K51" s="502">
        <f t="shared" si="3"/>
        <v>118000</v>
      </c>
      <c r="L51" s="503"/>
    </row>
    <row r="52" spans="1:12">
      <c r="A52" s="508">
        <v>21.2</v>
      </c>
      <c r="B52" s="501" t="s">
        <v>513</v>
      </c>
      <c r="C52" s="508" t="s">
        <v>198</v>
      </c>
      <c r="D52" s="1474">
        <v>30000</v>
      </c>
      <c r="E52" s="1475"/>
      <c r="F52" s="1476"/>
      <c r="G52" s="502">
        <v>200</v>
      </c>
      <c r="H52" s="502">
        <f t="shared" si="0"/>
        <v>18</v>
      </c>
      <c r="I52" s="502">
        <f t="shared" si="1"/>
        <v>18</v>
      </c>
      <c r="J52" s="502">
        <f t="shared" si="2"/>
        <v>236</v>
      </c>
      <c r="K52" s="502">
        <f t="shared" si="3"/>
        <v>7080000</v>
      </c>
      <c r="L52" s="503"/>
    </row>
    <row r="53" spans="1:12" ht="57">
      <c r="A53" s="508">
        <v>21.3</v>
      </c>
      <c r="B53" s="501" t="s">
        <v>514</v>
      </c>
      <c r="C53" s="508" t="s">
        <v>218</v>
      </c>
      <c r="D53" s="1474">
        <v>1</v>
      </c>
      <c r="E53" s="1475"/>
      <c r="F53" s="1476"/>
      <c r="G53" s="502">
        <v>350000</v>
      </c>
      <c r="H53" s="502">
        <f t="shared" si="0"/>
        <v>31500</v>
      </c>
      <c r="I53" s="502">
        <f t="shared" si="1"/>
        <v>31500</v>
      </c>
      <c r="J53" s="502">
        <f t="shared" si="2"/>
        <v>413000</v>
      </c>
      <c r="K53" s="502">
        <f t="shared" si="3"/>
        <v>413000</v>
      </c>
      <c r="L53" s="503"/>
    </row>
    <row r="54" spans="1:12">
      <c r="A54" s="508">
        <v>21.4</v>
      </c>
      <c r="B54" s="501" t="s">
        <v>515</v>
      </c>
      <c r="C54" s="511" t="s">
        <v>198</v>
      </c>
      <c r="D54" s="1474">
        <v>200</v>
      </c>
      <c r="E54" s="1475"/>
      <c r="F54" s="1476"/>
      <c r="G54" s="502">
        <v>150</v>
      </c>
      <c r="H54" s="502">
        <f t="shared" si="0"/>
        <v>13.5</v>
      </c>
      <c r="I54" s="502">
        <f t="shared" si="1"/>
        <v>13.5</v>
      </c>
      <c r="J54" s="502">
        <f t="shared" si="2"/>
        <v>177</v>
      </c>
      <c r="K54" s="502">
        <f t="shared" si="3"/>
        <v>35400</v>
      </c>
      <c r="L54" s="503"/>
    </row>
    <row r="55" spans="1:12">
      <c r="A55" s="508">
        <v>21.5</v>
      </c>
      <c r="B55" s="501" t="s">
        <v>516</v>
      </c>
      <c r="C55" s="511" t="s">
        <v>218</v>
      </c>
      <c r="D55" s="1474">
        <v>1</v>
      </c>
      <c r="E55" s="1475"/>
      <c r="F55" s="1476"/>
      <c r="G55" s="502">
        <v>400000</v>
      </c>
      <c r="H55" s="502">
        <f t="shared" si="0"/>
        <v>36000</v>
      </c>
      <c r="I55" s="502">
        <f t="shared" si="1"/>
        <v>36000</v>
      </c>
      <c r="J55" s="502">
        <f t="shared" si="2"/>
        <v>472000</v>
      </c>
      <c r="K55" s="502">
        <f t="shared" si="3"/>
        <v>472000</v>
      </c>
      <c r="L55" s="503"/>
    </row>
    <row r="56" spans="1:12">
      <c r="A56" s="508">
        <v>21.6</v>
      </c>
      <c r="B56" s="501" t="s">
        <v>517</v>
      </c>
      <c r="C56" s="511" t="s">
        <v>218</v>
      </c>
      <c r="D56" s="1474">
        <v>1</v>
      </c>
      <c r="E56" s="1475"/>
      <c r="F56" s="1476"/>
      <c r="G56" s="502">
        <v>200000</v>
      </c>
      <c r="H56" s="502">
        <f t="shared" si="0"/>
        <v>18000</v>
      </c>
      <c r="I56" s="502">
        <f t="shared" si="1"/>
        <v>18000</v>
      </c>
      <c r="J56" s="502">
        <f t="shared" si="2"/>
        <v>236000</v>
      </c>
      <c r="K56" s="502">
        <f t="shared" si="3"/>
        <v>236000</v>
      </c>
      <c r="L56" s="503"/>
    </row>
    <row r="57" spans="1:12">
      <c r="A57" s="514">
        <v>21.7</v>
      </c>
      <c r="B57" s="501" t="s">
        <v>518</v>
      </c>
      <c r="C57" s="518" t="s">
        <v>218</v>
      </c>
      <c r="D57" s="1474">
        <v>1</v>
      </c>
      <c r="E57" s="1475"/>
      <c r="F57" s="1476"/>
      <c r="G57" s="502">
        <v>100000</v>
      </c>
      <c r="H57" s="502">
        <f t="shared" si="0"/>
        <v>9000</v>
      </c>
      <c r="I57" s="502">
        <f t="shared" si="1"/>
        <v>9000</v>
      </c>
      <c r="J57" s="502">
        <f t="shared" si="2"/>
        <v>118000</v>
      </c>
      <c r="K57" s="502">
        <f t="shared" si="3"/>
        <v>118000</v>
      </c>
      <c r="L57" s="503"/>
    </row>
    <row r="58" spans="1:12" ht="42.75">
      <c r="A58" s="515">
        <v>22</v>
      </c>
      <c r="B58" s="519" t="s">
        <v>519</v>
      </c>
      <c r="C58" s="517"/>
      <c r="D58" s="1480"/>
      <c r="E58" s="1481"/>
      <c r="F58" s="1482"/>
      <c r="G58" s="486"/>
      <c r="H58" s="381"/>
      <c r="I58" s="381"/>
      <c r="J58" s="381"/>
      <c r="K58" s="505"/>
      <c r="L58" s="503"/>
    </row>
    <row r="59" spans="1:12" ht="42.75">
      <c r="A59" s="515">
        <v>22.1</v>
      </c>
      <c r="B59" s="501" t="s">
        <v>520</v>
      </c>
      <c r="C59" s="515" t="s">
        <v>198</v>
      </c>
      <c r="D59" s="1474">
        <v>28398</v>
      </c>
      <c r="E59" s="1475"/>
      <c r="F59" s="1476"/>
      <c r="G59" s="502">
        <v>85.77</v>
      </c>
      <c r="H59" s="502">
        <f t="shared" si="0"/>
        <v>7.7192999999999996</v>
      </c>
      <c r="I59" s="502">
        <f t="shared" si="1"/>
        <v>7.7192999999999996</v>
      </c>
      <c r="J59" s="502">
        <f t="shared" si="2"/>
        <v>101.2086</v>
      </c>
      <c r="K59" s="502">
        <f t="shared" si="3"/>
        <v>2874121.8228000002</v>
      </c>
      <c r="L59" s="503"/>
    </row>
    <row r="60" spans="1:12" ht="42.75">
      <c r="A60" s="515">
        <v>22.2</v>
      </c>
      <c r="B60" s="501" t="s">
        <v>521</v>
      </c>
      <c r="C60" s="515" t="s">
        <v>198</v>
      </c>
      <c r="D60" s="1474">
        <v>16101.69</v>
      </c>
      <c r="E60" s="1475"/>
      <c r="F60" s="1476"/>
      <c r="G60" s="502">
        <v>67.39</v>
      </c>
      <c r="H60" s="502">
        <f t="shared" si="0"/>
        <v>6.0651000000000002</v>
      </c>
      <c r="I60" s="502">
        <f t="shared" si="1"/>
        <v>6.0651000000000002</v>
      </c>
      <c r="J60" s="502">
        <f t="shared" si="2"/>
        <v>79.520200000000003</v>
      </c>
      <c r="K60" s="502">
        <f t="shared" si="3"/>
        <v>1280409.6091380001</v>
      </c>
      <c r="L60" s="503"/>
    </row>
    <row r="61" spans="1:12" ht="57">
      <c r="A61" s="515">
        <v>22.3</v>
      </c>
      <c r="B61" s="501" t="s">
        <v>522</v>
      </c>
      <c r="C61" s="515" t="s">
        <v>198</v>
      </c>
      <c r="D61" s="1474">
        <v>12500</v>
      </c>
      <c r="E61" s="1475"/>
      <c r="F61" s="1476"/>
      <c r="G61" s="502">
        <v>67.39</v>
      </c>
      <c r="H61" s="502">
        <f t="shared" si="0"/>
        <v>6.0651000000000002</v>
      </c>
      <c r="I61" s="502">
        <f t="shared" si="1"/>
        <v>6.0651000000000002</v>
      </c>
      <c r="J61" s="502">
        <f t="shared" si="2"/>
        <v>79.520200000000003</v>
      </c>
      <c r="K61" s="502">
        <f t="shared" si="3"/>
        <v>994002.5</v>
      </c>
      <c r="L61" s="503"/>
    </row>
    <row r="62" spans="1:12" ht="28.5">
      <c r="A62" s="515">
        <v>22.4</v>
      </c>
      <c r="B62" s="501" t="s">
        <v>523</v>
      </c>
      <c r="C62" s="515" t="s">
        <v>206</v>
      </c>
      <c r="D62" s="1474">
        <v>350</v>
      </c>
      <c r="E62" s="1475"/>
      <c r="F62" s="1476"/>
      <c r="G62" s="502">
        <v>2327.91</v>
      </c>
      <c r="H62" s="502">
        <f t="shared" si="0"/>
        <v>209.51189999999997</v>
      </c>
      <c r="I62" s="502">
        <f t="shared" si="1"/>
        <v>209.51189999999997</v>
      </c>
      <c r="J62" s="502">
        <f t="shared" si="2"/>
        <v>2746.9337999999998</v>
      </c>
      <c r="K62" s="502">
        <f t="shared" si="3"/>
        <v>961426.83</v>
      </c>
      <c r="L62" s="503"/>
    </row>
    <row r="63" spans="1:12" ht="28.5">
      <c r="A63" s="515">
        <v>22.5</v>
      </c>
      <c r="B63" s="501" t="s">
        <v>524</v>
      </c>
      <c r="C63" s="515" t="s">
        <v>206</v>
      </c>
      <c r="D63" s="1474">
        <v>500</v>
      </c>
      <c r="E63" s="1475"/>
      <c r="F63" s="1476"/>
      <c r="G63" s="502">
        <v>2327.91</v>
      </c>
      <c r="H63" s="502">
        <f t="shared" si="0"/>
        <v>209.51189999999997</v>
      </c>
      <c r="I63" s="502">
        <f t="shared" si="1"/>
        <v>209.51189999999997</v>
      </c>
      <c r="J63" s="502">
        <f t="shared" si="2"/>
        <v>2746.9337999999998</v>
      </c>
      <c r="K63" s="502">
        <f t="shared" si="3"/>
        <v>1373466.9</v>
      </c>
      <c r="L63" s="503"/>
    </row>
    <row r="64" spans="1:12" ht="42.75">
      <c r="A64" s="515">
        <v>22.6</v>
      </c>
      <c r="B64" s="501" t="s">
        <v>525</v>
      </c>
      <c r="C64" s="515" t="s">
        <v>218</v>
      </c>
      <c r="D64" s="1474">
        <v>1</v>
      </c>
      <c r="E64" s="1475"/>
      <c r="F64" s="1476"/>
      <c r="G64" s="502">
        <v>50000</v>
      </c>
      <c r="H64" s="502">
        <f t="shared" si="0"/>
        <v>4500</v>
      </c>
      <c r="I64" s="502">
        <f t="shared" si="1"/>
        <v>4500</v>
      </c>
      <c r="J64" s="502">
        <f t="shared" si="2"/>
        <v>59000</v>
      </c>
      <c r="K64" s="502">
        <f t="shared" si="3"/>
        <v>59000</v>
      </c>
      <c r="L64" s="503"/>
    </row>
    <row r="65" spans="1:12" ht="42.75">
      <c r="A65" s="515">
        <v>22.7</v>
      </c>
      <c r="B65" s="501" t="s">
        <v>526</v>
      </c>
      <c r="C65" s="515" t="s">
        <v>365</v>
      </c>
      <c r="D65" s="1474">
        <v>1</v>
      </c>
      <c r="E65" s="1475"/>
      <c r="F65" s="1476"/>
      <c r="G65" s="502">
        <v>100000</v>
      </c>
      <c r="H65" s="502">
        <f t="shared" si="0"/>
        <v>9000</v>
      </c>
      <c r="I65" s="502">
        <f t="shared" si="1"/>
        <v>9000</v>
      </c>
      <c r="J65" s="502">
        <f t="shared" si="2"/>
        <v>118000</v>
      </c>
      <c r="K65" s="502">
        <f t="shared" si="3"/>
        <v>118000</v>
      </c>
      <c r="L65" s="503"/>
    </row>
    <row r="66" spans="1:12" ht="42.75">
      <c r="A66" s="515">
        <v>23</v>
      </c>
      <c r="B66" s="501" t="s">
        <v>527</v>
      </c>
      <c r="C66" s="515" t="s">
        <v>218</v>
      </c>
      <c r="D66" s="1474">
        <v>1</v>
      </c>
      <c r="E66" s="1475"/>
      <c r="F66" s="1476"/>
      <c r="G66" s="502">
        <v>200000</v>
      </c>
      <c r="H66" s="502">
        <f t="shared" si="0"/>
        <v>18000</v>
      </c>
      <c r="I66" s="502">
        <f t="shared" si="1"/>
        <v>18000</v>
      </c>
      <c r="J66" s="502">
        <f t="shared" si="2"/>
        <v>236000</v>
      </c>
      <c r="K66" s="502">
        <f t="shared" si="3"/>
        <v>236000</v>
      </c>
      <c r="L66" s="503"/>
    </row>
    <row r="67" spans="1:12" ht="28.5">
      <c r="A67" s="515">
        <v>24</v>
      </c>
      <c r="B67" s="519" t="s">
        <v>528</v>
      </c>
      <c r="C67" s="520"/>
      <c r="D67" s="1480"/>
      <c r="E67" s="1481"/>
      <c r="F67" s="1482"/>
      <c r="G67" s="345"/>
      <c r="H67" s="381"/>
      <c r="I67" s="381"/>
      <c r="J67" s="381"/>
      <c r="K67" s="505"/>
      <c r="L67" s="503"/>
    </row>
    <row r="68" spans="1:12" ht="28.5">
      <c r="A68" s="515">
        <v>24.1</v>
      </c>
      <c r="B68" s="519" t="s">
        <v>529</v>
      </c>
      <c r="C68" s="520"/>
      <c r="D68" s="1480"/>
      <c r="E68" s="1481"/>
      <c r="F68" s="1482"/>
      <c r="G68" s="345"/>
      <c r="H68" s="381"/>
      <c r="I68" s="381"/>
      <c r="J68" s="381"/>
      <c r="K68" s="505"/>
      <c r="L68" s="503"/>
    </row>
    <row r="69" spans="1:12">
      <c r="A69" s="515" t="s">
        <v>530</v>
      </c>
      <c r="B69" s="501" t="s">
        <v>531</v>
      </c>
      <c r="C69" s="515" t="s">
        <v>218</v>
      </c>
      <c r="D69" s="1474">
        <v>1</v>
      </c>
      <c r="E69" s="1475"/>
      <c r="F69" s="1476"/>
      <c r="G69" s="345"/>
      <c r="H69" s="381"/>
      <c r="I69" s="381"/>
      <c r="J69" s="381"/>
      <c r="K69" s="505"/>
      <c r="L69" s="503"/>
    </row>
    <row r="70" spans="1:12">
      <c r="A70" s="515" t="s">
        <v>532</v>
      </c>
      <c r="B70" s="501" t="s">
        <v>533</v>
      </c>
      <c r="C70" s="515" t="s">
        <v>218</v>
      </c>
      <c r="D70" s="1474">
        <v>1</v>
      </c>
      <c r="E70" s="1475"/>
      <c r="F70" s="1476"/>
      <c r="G70" s="345"/>
      <c r="H70" s="381"/>
      <c r="I70" s="381"/>
      <c r="J70" s="381"/>
      <c r="K70" s="505"/>
      <c r="L70" s="503"/>
    </row>
    <row r="71" spans="1:12">
      <c r="A71" s="515" t="s">
        <v>534</v>
      </c>
      <c r="B71" s="501" t="s">
        <v>535</v>
      </c>
      <c r="C71" s="515" t="s">
        <v>218</v>
      </c>
      <c r="D71" s="1474">
        <v>1</v>
      </c>
      <c r="E71" s="1475"/>
      <c r="F71" s="1476"/>
      <c r="G71" s="336"/>
      <c r="H71" s="381"/>
      <c r="I71" s="381"/>
      <c r="J71" s="381"/>
      <c r="K71" s="505"/>
      <c r="L71" s="503"/>
    </row>
    <row r="72" spans="1:12">
      <c r="A72" s="515">
        <v>24.2</v>
      </c>
      <c r="B72" s="501" t="s">
        <v>536</v>
      </c>
      <c r="C72" s="515" t="s">
        <v>176</v>
      </c>
      <c r="D72" s="1486">
        <v>1082</v>
      </c>
      <c r="E72" s="1487"/>
      <c r="F72" s="1488"/>
      <c r="G72" s="502">
        <v>4533.3</v>
      </c>
      <c r="H72" s="502">
        <f t="shared" si="0"/>
        <v>407.99700000000001</v>
      </c>
      <c r="I72" s="502">
        <f t="shared" si="1"/>
        <v>407.99700000000001</v>
      </c>
      <c r="J72" s="502">
        <f t="shared" si="2"/>
        <v>5349.2940000000008</v>
      </c>
      <c r="K72" s="502">
        <f t="shared" si="3"/>
        <v>5787936.1080000009</v>
      </c>
      <c r="L72" s="503"/>
    </row>
    <row r="73" spans="1:12" ht="28.5">
      <c r="A73" s="515">
        <v>24.3</v>
      </c>
      <c r="B73" s="501" t="s">
        <v>537</v>
      </c>
      <c r="C73" s="515" t="s">
        <v>176</v>
      </c>
      <c r="D73" s="1486">
        <v>54</v>
      </c>
      <c r="E73" s="1487"/>
      <c r="F73" s="1488"/>
      <c r="G73" s="502">
        <v>4533.3</v>
      </c>
      <c r="H73" s="502">
        <f t="shared" si="0"/>
        <v>407.99700000000001</v>
      </c>
      <c r="I73" s="502">
        <f t="shared" si="1"/>
        <v>407.99700000000001</v>
      </c>
      <c r="J73" s="502">
        <f t="shared" si="2"/>
        <v>5349.2940000000008</v>
      </c>
      <c r="K73" s="502">
        <f t="shared" si="3"/>
        <v>288861.87600000005</v>
      </c>
      <c r="L73" s="503"/>
    </row>
    <row r="74" spans="1:12" ht="42.75">
      <c r="A74" s="515">
        <v>24.4</v>
      </c>
      <c r="B74" s="519" t="s">
        <v>538</v>
      </c>
      <c r="C74" s="521"/>
      <c r="D74" s="1480"/>
      <c r="E74" s="1481"/>
      <c r="F74" s="1482"/>
      <c r="G74" s="338"/>
      <c r="H74" s="381"/>
      <c r="I74" s="381"/>
      <c r="J74" s="381"/>
      <c r="K74" s="505"/>
      <c r="L74" s="503"/>
    </row>
    <row r="75" spans="1:12">
      <c r="A75" s="515" t="s">
        <v>539</v>
      </c>
      <c r="B75" s="501" t="s">
        <v>540</v>
      </c>
      <c r="C75" s="515" t="s">
        <v>218</v>
      </c>
      <c r="D75" s="1474">
        <v>1</v>
      </c>
      <c r="E75" s="1475"/>
      <c r="F75" s="1476"/>
      <c r="G75" s="335"/>
      <c r="H75" s="381"/>
      <c r="I75" s="381"/>
      <c r="J75" s="381"/>
      <c r="K75" s="505"/>
      <c r="L75" s="503"/>
    </row>
    <row r="76" spans="1:12">
      <c r="A76" s="515" t="s">
        <v>541</v>
      </c>
      <c r="B76" s="501" t="s">
        <v>542</v>
      </c>
      <c r="C76" s="515" t="s">
        <v>218</v>
      </c>
      <c r="D76" s="1474">
        <v>1</v>
      </c>
      <c r="E76" s="1475"/>
      <c r="F76" s="1476"/>
      <c r="G76" s="335"/>
      <c r="H76" s="381"/>
      <c r="I76" s="381"/>
      <c r="J76" s="381"/>
      <c r="K76" s="505"/>
      <c r="L76" s="503"/>
    </row>
    <row r="77" spans="1:12">
      <c r="A77" s="515" t="s">
        <v>543</v>
      </c>
      <c r="B77" s="501" t="s">
        <v>544</v>
      </c>
      <c r="C77" s="515" t="s">
        <v>218</v>
      </c>
      <c r="D77" s="1474">
        <v>1</v>
      </c>
      <c r="E77" s="1475"/>
      <c r="F77" s="1476"/>
      <c r="G77" s="337"/>
      <c r="H77" s="381"/>
      <c r="I77" s="381"/>
      <c r="J77" s="381"/>
      <c r="K77" s="505"/>
      <c r="L77" s="503"/>
    </row>
    <row r="78" spans="1:12">
      <c r="A78" s="515">
        <v>24.5</v>
      </c>
      <c r="B78" s="501" t="s">
        <v>545</v>
      </c>
      <c r="C78" s="515" t="s">
        <v>176</v>
      </c>
      <c r="D78" s="1486">
        <v>180</v>
      </c>
      <c r="E78" s="1487"/>
      <c r="F78" s="1488"/>
      <c r="G78" s="502">
        <v>4533.3</v>
      </c>
      <c r="H78" s="502">
        <f t="shared" ref="H78:H137" si="4">G78*9%</f>
        <v>407.99700000000001</v>
      </c>
      <c r="I78" s="502">
        <f t="shared" ref="I78:I137" si="5">G78*9%</f>
        <v>407.99700000000001</v>
      </c>
      <c r="J78" s="502">
        <f t="shared" ref="J78:J137" si="6">G78+H78+I78</f>
        <v>5349.2940000000008</v>
      </c>
      <c r="K78" s="502">
        <f t="shared" ref="K78:K137" si="7">J78*D78</f>
        <v>962872.92000000016</v>
      </c>
      <c r="L78" s="503"/>
    </row>
    <row r="79" spans="1:12">
      <c r="A79" s="515">
        <v>24.6</v>
      </c>
      <c r="B79" s="501" t="s">
        <v>546</v>
      </c>
      <c r="C79" s="515" t="s">
        <v>176</v>
      </c>
      <c r="D79" s="1486">
        <v>9</v>
      </c>
      <c r="E79" s="1487"/>
      <c r="F79" s="1488"/>
      <c r="G79" s="502">
        <v>4533.3</v>
      </c>
      <c r="H79" s="502">
        <f t="shared" si="4"/>
        <v>407.99700000000001</v>
      </c>
      <c r="I79" s="502">
        <f t="shared" si="5"/>
        <v>407.99700000000001</v>
      </c>
      <c r="J79" s="502">
        <f t="shared" si="6"/>
        <v>5349.2940000000008</v>
      </c>
      <c r="K79" s="502">
        <f t="shared" si="7"/>
        <v>48143.646000000008</v>
      </c>
      <c r="L79" s="503"/>
    </row>
    <row r="80" spans="1:12">
      <c r="A80" s="515">
        <v>25</v>
      </c>
      <c r="B80" s="519" t="s">
        <v>547</v>
      </c>
      <c r="C80" s="521"/>
      <c r="D80" s="1480"/>
      <c r="E80" s="1481"/>
      <c r="F80" s="1482"/>
      <c r="G80" s="338"/>
      <c r="H80" s="381"/>
      <c r="I80" s="381"/>
      <c r="J80" s="381"/>
      <c r="K80" s="505"/>
      <c r="L80" s="503"/>
    </row>
    <row r="81" spans="1:12" ht="28.5">
      <c r="A81" s="515">
        <v>25.1</v>
      </c>
      <c r="B81" s="519" t="s">
        <v>548</v>
      </c>
      <c r="C81" s="521"/>
      <c r="D81" s="1480"/>
      <c r="E81" s="1481"/>
      <c r="F81" s="1482"/>
      <c r="G81" s="338"/>
      <c r="H81" s="381"/>
      <c r="I81" s="381"/>
      <c r="J81" s="381"/>
      <c r="K81" s="505"/>
      <c r="L81" s="503"/>
    </row>
    <row r="82" spans="1:12">
      <c r="A82" s="515" t="s">
        <v>549</v>
      </c>
      <c r="B82" s="522" t="s">
        <v>550</v>
      </c>
      <c r="C82" s="515" t="s">
        <v>198</v>
      </c>
      <c r="D82" s="1474">
        <v>3200</v>
      </c>
      <c r="E82" s="1475"/>
      <c r="F82" s="1476"/>
      <c r="G82" s="502">
        <v>1776.57</v>
      </c>
      <c r="H82" s="502">
        <f t="shared" si="4"/>
        <v>159.8913</v>
      </c>
      <c r="I82" s="502">
        <f t="shared" si="5"/>
        <v>159.8913</v>
      </c>
      <c r="J82" s="502">
        <f t="shared" si="6"/>
        <v>2096.3526000000002</v>
      </c>
      <c r="K82" s="502">
        <f t="shared" si="7"/>
        <v>6708328.3200000003</v>
      </c>
      <c r="L82" s="503"/>
    </row>
    <row r="83" spans="1:12">
      <c r="A83" s="515" t="s">
        <v>551</v>
      </c>
      <c r="B83" s="522" t="s">
        <v>552</v>
      </c>
      <c r="C83" s="515" t="s">
        <v>198</v>
      </c>
      <c r="D83" s="1474">
        <v>900</v>
      </c>
      <c r="E83" s="1475"/>
      <c r="F83" s="1476"/>
      <c r="G83" s="502">
        <v>1347.74</v>
      </c>
      <c r="H83" s="502">
        <f t="shared" si="4"/>
        <v>121.2966</v>
      </c>
      <c r="I83" s="502">
        <f t="shared" si="5"/>
        <v>121.2966</v>
      </c>
      <c r="J83" s="502">
        <f t="shared" si="6"/>
        <v>1590.3331999999998</v>
      </c>
      <c r="K83" s="502">
        <f t="shared" si="7"/>
        <v>1431299.88</v>
      </c>
      <c r="L83" s="503"/>
    </row>
    <row r="84" spans="1:12">
      <c r="A84" s="515" t="s">
        <v>553</v>
      </c>
      <c r="B84" s="522" t="s">
        <v>554</v>
      </c>
      <c r="C84" s="515" t="s">
        <v>198</v>
      </c>
      <c r="D84" s="1474">
        <v>500</v>
      </c>
      <c r="E84" s="1475"/>
      <c r="F84" s="1476"/>
      <c r="G84" s="502">
        <v>796.4</v>
      </c>
      <c r="H84" s="502">
        <f t="shared" si="4"/>
        <v>71.676000000000002</v>
      </c>
      <c r="I84" s="502">
        <f t="shared" si="5"/>
        <v>71.676000000000002</v>
      </c>
      <c r="J84" s="502">
        <f t="shared" si="6"/>
        <v>939.75200000000007</v>
      </c>
      <c r="K84" s="502">
        <f t="shared" si="7"/>
        <v>469876.00000000006</v>
      </c>
      <c r="L84" s="503"/>
    </row>
    <row r="85" spans="1:12">
      <c r="A85" s="515" t="s">
        <v>555</v>
      </c>
      <c r="B85" s="522" t="s">
        <v>556</v>
      </c>
      <c r="C85" s="515" t="s">
        <v>198</v>
      </c>
      <c r="D85" s="1474">
        <v>10500</v>
      </c>
      <c r="E85" s="1475"/>
      <c r="F85" s="1476"/>
      <c r="G85" s="502">
        <v>471.7</v>
      </c>
      <c r="H85" s="502">
        <f t="shared" si="4"/>
        <v>42.452999999999996</v>
      </c>
      <c r="I85" s="502">
        <f t="shared" si="5"/>
        <v>42.452999999999996</v>
      </c>
      <c r="J85" s="502">
        <f t="shared" si="6"/>
        <v>556.60599999999999</v>
      </c>
      <c r="K85" s="502">
        <f t="shared" si="7"/>
        <v>5844363</v>
      </c>
      <c r="L85" s="503"/>
    </row>
    <row r="86" spans="1:12">
      <c r="A86" s="515" t="s">
        <v>557</v>
      </c>
      <c r="B86" s="522" t="s">
        <v>558</v>
      </c>
      <c r="C86" s="515" t="s">
        <v>198</v>
      </c>
      <c r="D86" s="1474">
        <v>675</v>
      </c>
      <c r="E86" s="1475"/>
      <c r="F86" s="1476"/>
      <c r="G86" s="502">
        <v>404.32</v>
      </c>
      <c r="H86" s="502">
        <f t="shared" si="4"/>
        <v>36.388799999999996</v>
      </c>
      <c r="I86" s="502">
        <f t="shared" si="5"/>
        <v>36.388799999999996</v>
      </c>
      <c r="J86" s="502">
        <f t="shared" si="6"/>
        <v>477.0976</v>
      </c>
      <c r="K86" s="502">
        <f t="shared" si="7"/>
        <v>322040.88</v>
      </c>
      <c r="L86" s="503"/>
    </row>
    <row r="87" spans="1:12">
      <c r="A87" s="515" t="s">
        <v>559</v>
      </c>
      <c r="B87" s="522" t="s">
        <v>560</v>
      </c>
      <c r="C87" s="515" t="s">
        <v>198</v>
      </c>
      <c r="D87" s="1474">
        <v>5050</v>
      </c>
      <c r="E87" s="1475"/>
      <c r="F87" s="1476"/>
      <c r="G87" s="502">
        <v>214.41</v>
      </c>
      <c r="H87" s="502">
        <f t="shared" si="4"/>
        <v>19.296899999999997</v>
      </c>
      <c r="I87" s="502">
        <f t="shared" si="5"/>
        <v>19.296899999999997</v>
      </c>
      <c r="J87" s="502">
        <f t="shared" si="6"/>
        <v>253.00379999999998</v>
      </c>
      <c r="K87" s="502">
        <f t="shared" si="7"/>
        <v>1277669.19</v>
      </c>
      <c r="L87" s="503"/>
    </row>
    <row r="88" spans="1:12">
      <c r="A88" s="515" t="s">
        <v>561</v>
      </c>
      <c r="B88" s="522" t="s">
        <v>562</v>
      </c>
      <c r="C88" s="515" t="s">
        <v>198</v>
      </c>
      <c r="D88" s="1474">
        <v>7000</v>
      </c>
      <c r="E88" s="1475"/>
      <c r="F88" s="1476"/>
      <c r="G88" s="502">
        <v>122.52</v>
      </c>
      <c r="H88" s="502">
        <f t="shared" si="4"/>
        <v>11.0268</v>
      </c>
      <c r="I88" s="502">
        <f t="shared" si="5"/>
        <v>11.0268</v>
      </c>
      <c r="J88" s="502">
        <f t="shared" si="6"/>
        <v>144.5736</v>
      </c>
      <c r="K88" s="502">
        <f t="shared" si="7"/>
        <v>1012015.2</v>
      </c>
      <c r="L88" s="503"/>
    </row>
    <row r="89" spans="1:12">
      <c r="A89" s="515" t="s">
        <v>563</v>
      </c>
      <c r="B89" s="522" t="s">
        <v>564</v>
      </c>
      <c r="C89" s="515" t="s">
        <v>198</v>
      </c>
      <c r="D89" s="1474">
        <v>12500</v>
      </c>
      <c r="E89" s="1475"/>
      <c r="F89" s="1476"/>
      <c r="G89" s="502">
        <v>122.52</v>
      </c>
      <c r="H89" s="502">
        <f t="shared" si="4"/>
        <v>11.0268</v>
      </c>
      <c r="I89" s="502">
        <f t="shared" si="5"/>
        <v>11.0268</v>
      </c>
      <c r="J89" s="502">
        <f t="shared" si="6"/>
        <v>144.5736</v>
      </c>
      <c r="K89" s="502">
        <f t="shared" si="7"/>
        <v>1807170</v>
      </c>
      <c r="L89" s="503"/>
    </row>
    <row r="90" spans="1:12" ht="28.5">
      <c r="A90" s="515">
        <v>25.2</v>
      </c>
      <c r="B90" s="519" t="s">
        <v>565</v>
      </c>
      <c r="C90" s="521"/>
      <c r="D90" s="1480"/>
      <c r="E90" s="1481"/>
      <c r="F90" s="1482"/>
      <c r="G90" s="345"/>
      <c r="H90" s="381"/>
      <c r="I90" s="381"/>
      <c r="J90" s="381"/>
      <c r="K90" s="505"/>
      <c r="L90" s="503"/>
    </row>
    <row r="91" spans="1:12">
      <c r="A91" s="515" t="s">
        <v>566</v>
      </c>
      <c r="B91" s="522" t="s">
        <v>567</v>
      </c>
      <c r="C91" s="515" t="s">
        <v>198</v>
      </c>
      <c r="D91" s="1474">
        <v>16000</v>
      </c>
      <c r="E91" s="1475"/>
      <c r="F91" s="1476"/>
      <c r="G91" s="502">
        <v>42.88</v>
      </c>
      <c r="H91" s="502">
        <f t="shared" si="4"/>
        <v>3.8592</v>
      </c>
      <c r="I91" s="502">
        <f t="shared" si="5"/>
        <v>3.8592</v>
      </c>
      <c r="J91" s="502">
        <f t="shared" si="6"/>
        <v>50.598400000000005</v>
      </c>
      <c r="K91" s="502">
        <f t="shared" si="7"/>
        <v>809574.40000000014</v>
      </c>
      <c r="L91" s="503"/>
    </row>
    <row r="92" spans="1:12">
      <c r="A92" s="515" t="s">
        <v>568</v>
      </c>
      <c r="B92" s="522" t="s">
        <v>569</v>
      </c>
      <c r="C92" s="515" t="s">
        <v>198</v>
      </c>
      <c r="D92" s="1474">
        <v>20000</v>
      </c>
      <c r="E92" s="1475"/>
      <c r="F92" s="1476"/>
      <c r="G92" s="502">
        <v>42.88</v>
      </c>
      <c r="H92" s="502">
        <f t="shared" si="4"/>
        <v>3.8592</v>
      </c>
      <c r="I92" s="502">
        <f t="shared" si="5"/>
        <v>3.8592</v>
      </c>
      <c r="J92" s="502">
        <f t="shared" si="6"/>
        <v>50.598400000000005</v>
      </c>
      <c r="K92" s="502">
        <f t="shared" si="7"/>
        <v>1011968.0000000001</v>
      </c>
      <c r="L92" s="503"/>
    </row>
    <row r="93" spans="1:12">
      <c r="A93" s="515" t="s">
        <v>570</v>
      </c>
      <c r="B93" s="522" t="s">
        <v>571</v>
      </c>
      <c r="C93" s="515" t="s">
        <v>198</v>
      </c>
      <c r="D93" s="1474">
        <v>1200</v>
      </c>
      <c r="E93" s="1475"/>
      <c r="F93" s="1476"/>
      <c r="G93" s="502">
        <v>42.88</v>
      </c>
      <c r="H93" s="502">
        <f t="shared" si="4"/>
        <v>3.8592</v>
      </c>
      <c r="I93" s="502">
        <f t="shared" si="5"/>
        <v>3.8592</v>
      </c>
      <c r="J93" s="502">
        <f t="shared" si="6"/>
        <v>50.598400000000005</v>
      </c>
      <c r="K93" s="502">
        <f t="shared" si="7"/>
        <v>60718.080000000009</v>
      </c>
      <c r="L93" s="503"/>
    </row>
    <row r="94" spans="1:12">
      <c r="A94" s="515" t="s">
        <v>572</v>
      </c>
      <c r="B94" s="522" t="s">
        <v>573</v>
      </c>
      <c r="C94" s="515" t="s">
        <v>198</v>
      </c>
      <c r="D94" s="1474">
        <v>6000</v>
      </c>
      <c r="E94" s="1475"/>
      <c r="F94" s="1476"/>
      <c r="G94" s="502">
        <v>49</v>
      </c>
      <c r="H94" s="502">
        <f t="shared" si="4"/>
        <v>4.41</v>
      </c>
      <c r="I94" s="502">
        <f t="shared" si="5"/>
        <v>4.41</v>
      </c>
      <c r="J94" s="502">
        <f t="shared" si="6"/>
        <v>57.819999999999993</v>
      </c>
      <c r="K94" s="502">
        <f t="shared" si="7"/>
        <v>346919.99999999994</v>
      </c>
      <c r="L94" s="503"/>
    </row>
    <row r="95" spans="1:12">
      <c r="A95" s="515" t="s">
        <v>574</v>
      </c>
      <c r="B95" s="522" t="s">
        <v>575</v>
      </c>
      <c r="C95" s="515" t="s">
        <v>198</v>
      </c>
      <c r="D95" s="1474">
        <v>550</v>
      </c>
      <c r="E95" s="1475"/>
      <c r="F95" s="1476"/>
      <c r="G95" s="502">
        <v>49</v>
      </c>
      <c r="H95" s="502">
        <f t="shared" si="4"/>
        <v>4.41</v>
      </c>
      <c r="I95" s="502">
        <f t="shared" si="5"/>
        <v>4.41</v>
      </c>
      <c r="J95" s="502">
        <f t="shared" si="6"/>
        <v>57.819999999999993</v>
      </c>
      <c r="K95" s="502">
        <f t="shared" si="7"/>
        <v>31800.999999999996</v>
      </c>
      <c r="L95" s="503"/>
    </row>
    <row r="96" spans="1:12">
      <c r="A96" s="515" t="s">
        <v>576</v>
      </c>
      <c r="B96" s="522" t="s">
        <v>577</v>
      </c>
      <c r="C96" s="515" t="s">
        <v>198</v>
      </c>
      <c r="D96" s="1474">
        <v>7500</v>
      </c>
      <c r="E96" s="1475"/>
      <c r="F96" s="1476"/>
      <c r="G96" s="502">
        <v>49</v>
      </c>
      <c r="H96" s="502">
        <f t="shared" si="4"/>
        <v>4.41</v>
      </c>
      <c r="I96" s="502">
        <f t="shared" si="5"/>
        <v>4.41</v>
      </c>
      <c r="J96" s="502">
        <f t="shared" si="6"/>
        <v>57.819999999999993</v>
      </c>
      <c r="K96" s="502">
        <f t="shared" si="7"/>
        <v>433649.99999999994</v>
      </c>
      <c r="L96" s="503"/>
    </row>
    <row r="97" spans="1:12">
      <c r="A97" s="515" t="s">
        <v>578</v>
      </c>
      <c r="B97" s="522" t="s">
        <v>579</v>
      </c>
      <c r="C97" s="515" t="s">
        <v>198</v>
      </c>
      <c r="D97" s="1474">
        <v>13200</v>
      </c>
      <c r="E97" s="1475"/>
      <c r="F97" s="1476"/>
      <c r="G97" s="502">
        <v>61.27</v>
      </c>
      <c r="H97" s="502">
        <f t="shared" si="4"/>
        <v>5.5143000000000004</v>
      </c>
      <c r="I97" s="502">
        <f t="shared" si="5"/>
        <v>5.5143000000000004</v>
      </c>
      <c r="J97" s="502">
        <f t="shared" si="6"/>
        <v>72.298600000000008</v>
      </c>
      <c r="K97" s="502">
        <f t="shared" si="7"/>
        <v>954341.52000000014</v>
      </c>
      <c r="L97" s="503"/>
    </row>
    <row r="98" spans="1:12" ht="42.75">
      <c r="A98" s="515">
        <v>25.3</v>
      </c>
      <c r="B98" s="501" t="s">
        <v>580</v>
      </c>
      <c r="C98" s="521"/>
      <c r="D98" s="1480"/>
      <c r="E98" s="1481"/>
      <c r="F98" s="1482"/>
      <c r="G98" s="338"/>
      <c r="H98" s="381"/>
      <c r="I98" s="381"/>
      <c r="J98" s="381"/>
      <c r="K98" s="505"/>
      <c r="L98" s="503"/>
    </row>
    <row r="99" spans="1:12">
      <c r="A99" s="515" t="s">
        <v>581</v>
      </c>
      <c r="B99" s="501" t="s">
        <v>582</v>
      </c>
      <c r="C99" s="515" t="s">
        <v>198</v>
      </c>
      <c r="D99" s="1474">
        <v>300</v>
      </c>
      <c r="E99" s="1475"/>
      <c r="F99" s="1476"/>
      <c r="G99" s="502">
        <v>66</v>
      </c>
      <c r="H99" s="502">
        <f t="shared" si="4"/>
        <v>5.9399999999999995</v>
      </c>
      <c r="I99" s="502">
        <f t="shared" si="5"/>
        <v>5.9399999999999995</v>
      </c>
      <c r="J99" s="502">
        <f t="shared" si="6"/>
        <v>77.88</v>
      </c>
      <c r="K99" s="502">
        <f t="shared" si="7"/>
        <v>23364</v>
      </c>
      <c r="L99" s="503"/>
    </row>
    <row r="100" spans="1:12" ht="42.75">
      <c r="A100" s="515">
        <v>25.4</v>
      </c>
      <c r="B100" s="501" t="s">
        <v>583</v>
      </c>
      <c r="C100" s="521"/>
      <c r="D100" s="1480"/>
      <c r="E100" s="1481"/>
      <c r="F100" s="1482"/>
      <c r="G100" s="338"/>
      <c r="H100" s="381"/>
      <c r="I100" s="381"/>
      <c r="J100" s="381"/>
      <c r="K100" s="505"/>
      <c r="L100" s="503"/>
    </row>
    <row r="101" spans="1:12">
      <c r="A101" s="515" t="s">
        <v>584</v>
      </c>
      <c r="B101" s="501" t="s">
        <v>585</v>
      </c>
      <c r="C101" s="515" t="s">
        <v>198</v>
      </c>
      <c r="D101" s="1474">
        <v>1500</v>
      </c>
      <c r="E101" s="1475"/>
      <c r="F101" s="1476"/>
      <c r="G101" s="502">
        <v>38.729999999999997</v>
      </c>
      <c r="H101" s="502">
        <f t="shared" si="4"/>
        <v>3.4856999999999996</v>
      </c>
      <c r="I101" s="502">
        <f t="shared" si="5"/>
        <v>3.4856999999999996</v>
      </c>
      <c r="J101" s="502">
        <f t="shared" si="6"/>
        <v>45.7014</v>
      </c>
      <c r="K101" s="502">
        <f t="shared" si="7"/>
        <v>68552.100000000006</v>
      </c>
      <c r="L101" s="503"/>
    </row>
    <row r="102" spans="1:12">
      <c r="A102" s="515" t="s">
        <v>586</v>
      </c>
      <c r="B102" s="501" t="s">
        <v>587</v>
      </c>
      <c r="C102" s="515" t="s">
        <v>198</v>
      </c>
      <c r="D102" s="1474">
        <v>750</v>
      </c>
      <c r="E102" s="1475"/>
      <c r="F102" s="1476"/>
      <c r="G102" s="502">
        <v>38.729999999999997</v>
      </c>
      <c r="H102" s="502">
        <f t="shared" si="4"/>
        <v>3.4856999999999996</v>
      </c>
      <c r="I102" s="502">
        <f t="shared" si="5"/>
        <v>3.4856999999999996</v>
      </c>
      <c r="J102" s="502">
        <f t="shared" si="6"/>
        <v>45.7014</v>
      </c>
      <c r="K102" s="502">
        <f t="shared" si="7"/>
        <v>34276.050000000003</v>
      </c>
      <c r="L102" s="503"/>
    </row>
    <row r="103" spans="1:12" ht="28.5">
      <c r="A103" s="515">
        <v>26</v>
      </c>
      <c r="B103" s="519" t="s">
        <v>588</v>
      </c>
      <c r="C103" s="517"/>
      <c r="D103" s="1480"/>
      <c r="E103" s="1481"/>
      <c r="F103" s="1482"/>
      <c r="G103" s="338"/>
      <c r="H103" s="381"/>
      <c r="I103" s="381"/>
      <c r="J103" s="381"/>
      <c r="K103" s="505"/>
      <c r="L103" s="503"/>
    </row>
    <row r="104" spans="1:12">
      <c r="A104" s="515">
        <v>26.1</v>
      </c>
      <c r="B104" s="501" t="s">
        <v>589</v>
      </c>
      <c r="C104" s="515" t="s">
        <v>206</v>
      </c>
      <c r="D104" s="1474">
        <v>2</v>
      </c>
      <c r="E104" s="1475"/>
      <c r="F104" s="1476"/>
      <c r="G104" s="502">
        <v>51572.959999999999</v>
      </c>
      <c r="H104" s="502">
        <f t="shared" si="4"/>
        <v>4641.5663999999997</v>
      </c>
      <c r="I104" s="502">
        <f t="shared" si="5"/>
        <v>4641.5663999999997</v>
      </c>
      <c r="J104" s="502">
        <f t="shared" si="6"/>
        <v>60856.092799999999</v>
      </c>
      <c r="K104" s="502">
        <f t="shared" si="7"/>
        <v>121712.1856</v>
      </c>
      <c r="L104" s="503"/>
    </row>
    <row r="105" spans="1:12" ht="28.5">
      <c r="A105" s="515">
        <v>26.2</v>
      </c>
      <c r="B105" s="501" t="s">
        <v>590</v>
      </c>
      <c r="C105" s="515" t="s">
        <v>591</v>
      </c>
      <c r="D105" s="1474" t="s">
        <v>123</v>
      </c>
      <c r="E105" s="1475"/>
      <c r="F105" s="1476"/>
      <c r="G105" s="502">
        <v>5900</v>
      </c>
      <c r="H105" s="502">
        <f t="shared" si="4"/>
        <v>531</v>
      </c>
      <c r="I105" s="502">
        <f t="shared" si="5"/>
        <v>531</v>
      </c>
      <c r="J105" s="502">
        <f t="shared" si="6"/>
        <v>6962</v>
      </c>
      <c r="K105" s="502">
        <f t="shared" si="7"/>
        <v>13924</v>
      </c>
      <c r="L105" s="503"/>
    </row>
    <row r="106" spans="1:12" ht="28.5">
      <c r="A106" s="515">
        <v>27</v>
      </c>
      <c r="B106" s="519" t="s">
        <v>592</v>
      </c>
      <c r="C106" s="517"/>
      <c r="D106" s="1480"/>
      <c r="E106" s="1481"/>
      <c r="F106" s="1482"/>
      <c r="G106" s="338"/>
      <c r="H106" s="381"/>
      <c r="I106" s="381"/>
      <c r="J106" s="381"/>
      <c r="K106" s="505"/>
      <c r="L106" s="503"/>
    </row>
    <row r="107" spans="1:12" ht="71.25">
      <c r="A107" s="515">
        <v>27.1</v>
      </c>
      <c r="B107" s="501" t="s">
        <v>593</v>
      </c>
      <c r="C107" s="523" t="s">
        <v>206</v>
      </c>
      <c r="D107" s="1474">
        <v>250</v>
      </c>
      <c r="E107" s="1475"/>
      <c r="F107" s="1476"/>
      <c r="G107" s="502">
        <v>2219.6</v>
      </c>
      <c r="H107" s="502">
        <f t="shared" si="4"/>
        <v>199.76399999999998</v>
      </c>
      <c r="I107" s="502">
        <f t="shared" si="5"/>
        <v>199.76399999999998</v>
      </c>
      <c r="J107" s="502">
        <f t="shared" si="6"/>
        <v>2619.1280000000002</v>
      </c>
      <c r="K107" s="502">
        <f t="shared" si="7"/>
        <v>654782</v>
      </c>
      <c r="L107" s="503"/>
    </row>
    <row r="108" spans="1:12" ht="142.5">
      <c r="A108" s="515">
        <v>27.2</v>
      </c>
      <c r="B108" s="501" t="s">
        <v>594</v>
      </c>
      <c r="C108" s="515" t="s">
        <v>595</v>
      </c>
      <c r="D108" s="1474">
        <v>50</v>
      </c>
      <c r="E108" s="1475"/>
      <c r="F108" s="1476"/>
      <c r="G108" s="502">
        <v>2219.6</v>
      </c>
      <c r="H108" s="502">
        <f t="shared" si="4"/>
        <v>199.76399999999998</v>
      </c>
      <c r="I108" s="502">
        <f t="shared" si="5"/>
        <v>199.76399999999998</v>
      </c>
      <c r="J108" s="502">
        <f t="shared" si="6"/>
        <v>2619.1280000000002</v>
      </c>
      <c r="K108" s="502">
        <f t="shared" si="7"/>
        <v>130956.40000000001</v>
      </c>
      <c r="L108" s="503"/>
    </row>
    <row r="109" spans="1:12" ht="57">
      <c r="A109" s="515">
        <v>28</v>
      </c>
      <c r="B109" s="501" t="s">
        <v>596</v>
      </c>
      <c r="C109" s="521"/>
      <c r="D109" s="1480"/>
      <c r="E109" s="1481"/>
      <c r="F109" s="1482"/>
      <c r="G109" s="338"/>
      <c r="H109" s="381"/>
      <c r="I109" s="381"/>
      <c r="J109" s="381"/>
      <c r="K109" s="505"/>
      <c r="L109" s="503"/>
    </row>
    <row r="110" spans="1:12">
      <c r="A110" s="515">
        <v>28.1</v>
      </c>
      <c r="B110" s="501" t="s">
        <v>597</v>
      </c>
      <c r="C110" s="515" t="s">
        <v>206</v>
      </c>
      <c r="D110" s="1474">
        <v>5</v>
      </c>
      <c r="E110" s="1475"/>
      <c r="F110" s="1476"/>
      <c r="G110" s="502">
        <v>165</v>
      </c>
      <c r="H110" s="502">
        <f t="shared" si="4"/>
        <v>14.85</v>
      </c>
      <c r="I110" s="502">
        <f t="shared" si="5"/>
        <v>14.85</v>
      </c>
      <c r="J110" s="502">
        <f t="shared" si="6"/>
        <v>194.7</v>
      </c>
      <c r="K110" s="502">
        <f t="shared" si="7"/>
        <v>973.5</v>
      </c>
      <c r="L110" s="503"/>
    </row>
    <row r="111" spans="1:12">
      <c r="A111" s="515">
        <v>28.2</v>
      </c>
      <c r="B111" s="501" t="s">
        <v>598</v>
      </c>
      <c r="C111" s="515" t="s">
        <v>206</v>
      </c>
      <c r="D111" s="1474">
        <v>5</v>
      </c>
      <c r="E111" s="1475"/>
      <c r="F111" s="1476"/>
      <c r="G111" s="502">
        <v>336</v>
      </c>
      <c r="H111" s="502">
        <f t="shared" si="4"/>
        <v>30.24</v>
      </c>
      <c r="I111" s="502">
        <f t="shared" si="5"/>
        <v>30.24</v>
      </c>
      <c r="J111" s="502">
        <f t="shared" si="6"/>
        <v>396.48</v>
      </c>
      <c r="K111" s="502">
        <f t="shared" si="7"/>
        <v>1982.4</v>
      </c>
      <c r="L111" s="503"/>
    </row>
    <row r="112" spans="1:12">
      <c r="A112" s="515">
        <v>28.3</v>
      </c>
      <c r="B112" s="501" t="s">
        <v>599</v>
      </c>
      <c r="C112" s="515" t="s">
        <v>206</v>
      </c>
      <c r="D112" s="1474">
        <v>9</v>
      </c>
      <c r="E112" s="1475"/>
      <c r="F112" s="1476"/>
      <c r="G112" s="502">
        <v>135</v>
      </c>
      <c r="H112" s="502">
        <f t="shared" si="4"/>
        <v>12.15</v>
      </c>
      <c r="I112" s="502">
        <f t="shared" si="5"/>
        <v>12.15</v>
      </c>
      <c r="J112" s="502">
        <f t="shared" si="6"/>
        <v>159.30000000000001</v>
      </c>
      <c r="K112" s="502">
        <f t="shared" si="7"/>
        <v>1433.7</v>
      </c>
      <c r="L112" s="503"/>
    </row>
    <row r="113" spans="1:12">
      <c r="A113" s="515">
        <v>28.4</v>
      </c>
      <c r="B113" s="501" t="s">
        <v>600</v>
      </c>
      <c r="C113" s="515" t="s">
        <v>206</v>
      </c>
      <c r="D113" s="1474">
        <v>12</v>
      </c>
      <c r="E113" s="1475"/>
      <c r="F113" s="1476"/>
      <c r="G113" s="502">
        <v>156</v>
      </c>
      <c r="H113" s="502">
        <f t="shared" si="4"/>
        <v>14.04</v>
      </c>
      <c r="I113" s="502">
        <f t="shared" si="5"/>
        <v>14.04</v>
      </c>
      <c r="J113" s="502">
        <f t="shared" si="6"/>
        <v>184.07999999999998</v>
      </c>
      <c r="K113" s="502">
        <f t="shared" si="7"/>
        <v>2208.96</v>
      </c>
      <c r="L113" s="503"/>
    </row>
    <row r="114" spans="1:12">
      <c r="A114" s="515">
        <v>28.5</v>
      </c>
      <c r="B114" s="501" t="s">
        <v>601</v>
      </c>
      <c r="C114" s="515" t="s">
        <v>206</v>
      </c>
      <c r="D114" s="1474">
        <v>12</v>
      </c>
      <c r="E114" s="1475"/>
      <c r="F114" s="1476"/>
      <c r="G114" s="502">
        <v>155</v>
      </c>
      <c r="H114" s="502">
        <f t="shared" si="4"/>
        <v>13.95</v>
      </c>
      <c r="I114" s="502">
        <f t="shared" si="5"/>
        <v>13.95</v>
      </c>
      <c r="J114" s="502">
        <f t="shared" si="6"/>
        <v>182.89999999999998</v>
      </c>
      <c r="K114" s="502">
        <f t="shared" si="7"/>
        <v>2194.7999999999997</v>
      </c>
      <c r="L114" s="503"/>
    </row>
    <row r="115" spans="1:12">
      <c r="A115" s="515">
        <v>28.6</v>
      </c>
      <c r="B115" s="501" t="s">
        <v>602</v>
      </c>
      <c r="C115" s="515" t="s">
        <v>206</v>
      </c>
      <c r="D115" s="1474">
        <v>6</v>
      </c>
      <c r="E115" s="1475"/>
      <c r="F115" s="1476"/>
      <c r="G115" s="502">
        <v>146</v>
      </c>
      <c r="H115" s="502">
        <f t="shared" si="4"/>
        <v>13.139999999999999</v>
      </c>
      <c r="I115" s="502">
        <f t="shared" si="5"/>
        <v>13.139999999999999</v>
      </c>
      <c r="J115" s="502">
        <f t="shared" si="6"/>
        <v>172.27999999999997</v>
      </c>
      <c r="K115" s="502">
        <f t="shared" si="7"/>
        <v>1033.6799999999998</v>
      </c>
      <c r="L115" s="503"/>
    </row>
    <row r="116" spans="1:12">
      <c r="A116" s="515">
        <v>28.7</v>
      </c>
      <c r="B116" s="501" t="s">
        <v>603</v>
      </c>
      <c r="C116" s="515" t="s">
        <v>604</v>
      </c>
      <c r="D116" s="1474">
        <v>8</v>
      </c>
      <c r="E116" s="1475"/>
      <c r="F116" s="1476"/>
      <c r="G116" s="502">
        <v>336</v>
      </c>
      <c r="H116" s="502">
        <f t="shared" si="4"/>
        <v>30.24</v>
      </c>
      <c r="I116" s="502">
        <f t="shared" si="5"/>
        <v>30.24</v>
      </c>
      <c r="J116" s="502">
        <f t="shared" si="6"/>
        <v>396.48</v>
      </c>
      <c r="K116" s="502">
        <f t="shared" si="7"/>
        <v>3171.84</v>
      </c>
      <c r="L116" s="503"/>
    </row>
    <row r="117" spans="1:12" ht="114">
      <c r="A117" s="515">
        <v>29</v>
      </c>
      <c r="B117" s="519" t="s">
        <v>605</v>
      </c>
      <c r="C117" s="521"/>
      <c r="D117" s="1480"/>
      <c r="E117" s="1481"/>
      <c r="F117" s="1482"/>
      <c r="G117" s="338"/>
      <c r="H117" s="381"/>
      <c r="I117" s="381"/>
      <c r="J117" s="381"/>
      <c r="K117" s="505"/>
      <c r="L117" s="503"/>
    </row>
    <row r="118" spans="1:12" ht="285">
      <c r="A118" s="515">
        <v>29.1</v>
      </c>
      <c r="B118" s="501" t="s">
        <v>606</v>
      </c>
      <c r="C118" s="515" t="s">
        <v>604</v>
      </c>
      <c r="D118" s="1474">
        <v>1</v>
      </c>
      <c r="E118" s="1475"/>
      <c r="F118" s="1476"/>
      <c r="G118" s="502">
        <v>100000</v>
      </c>
      <c r="H118" s="502">
        <f t="shared" si="4"/>
        <v>9000</v>
      </c>
      <c r="I118" s="502">
        <f t="shared" si="5"/>
        <v>9000</v>
      </c>
      <c r="J118" s="502">
        <f t="shared" si="6"/>
        <v>118000</v>
      </c>
      <c r="K118" s="502">
        <f t="shared" si="7"/>
        <v>118000</v>
      </c>
      <c r="L118" s="503"/>
    </row>
    <row r="119" spans="1:12" ht="28.5">
      <c r="A119" s="515">
        <v>29.2</v>
      </c>
      <c r="B119" s="501" t="s">
        <v>607</v>
      </c>
      <c r="C119" s="515" t="s">
        <v>604</v>
      </c>
      <c r="D119" s="1474">
        <v>1</v>
      </c>
      <c r="E119" s="1475"/>
      <c r="F119" s="1476"/>
      <c r="G119" s="502">
        <v>20000</v>
      </c>
      <c r="H119" s="502">
        <f t="shared" si="4"/>
        <v>1800</v>
      </c>
      <c r="I119" s="502">
        <f t="shared" si="5"/>
        <v>1800</v>
      </c>
      <c r="J119" s="502">
        <f t="shared" si="6"/>
        <v>23600</v>
      </c>
      <c r="K119" s="502">
        <f t="shared" si="7"/>
        <v>23600</v>
      </c>
      <c r="L119" s="503"/>
    </row>
    <row r="120" spans="1:12">
      <c r="A120" s="515">
        <v>29.3</v>
      </c>
      <c r="B120" s="501" t="s">
        <v>608</v>
      </c>
      <c r="C120" s="515" t="s">
        <v>206</v>
      </c>
      <c r="D120" s="1474">
        <v>1</v>
      </c>
      <c r="E120" s="1475"/>
      <c r="F120" s="1476"/>
      <c r="G120" s="502">
        <v>20000</v>
      </c>
      <c r="H120" s="502">
        <f t="shared" si="4"/>
        <v>1800</v>
      </c>
      <c r="I120" s="502">
        <f t="shared" si="5"/>
        <v>1800</v>
      </c>
      <c r="J120" s="502">
        <f t="shared" si="6"/>
        <v>23600</v>
      </c>
      <c r="K120" s="502">
        <f t="shared" si="7"/>
        <v>23600</v>
      </c>
      <c r="L120" s="503"/>
    </row>
    <row r="121" spans="1:12" ht="28.5">
      <c r="A121" s="515">
        <v>30</v>
      </c>
      <c r="B121" s="519" t="s">
        <v>609</v>
      </c>
      <c r="C121" s="521"/>
      <c r="D121" s="1480"/>
      <c r="E121" s="1481"/>
      <c r="F121" s="1482"/>
      <c r="G121" s="338"/>
      <c r="H121" s="381"/>
      <c r="I121" s="381"/>
      <c r="J121" s="381"/>
      <c r="K121" s="505"/>
      <c r="L121" s="503"/>
    </row>
    <row r="122" spans="1:12" ht="71.25">
      <c r="A122" s="515">
        <v>30.1</v>
      </c>
      <c r="B122" s="501" t="s">
        <v>1180</v>
      </c>
      <c r="C122" s="515" t="s">
        <v>595</v>
      </c>
      <c r="D122" s="1474">
        <v>10</v>
      </c>
      <c r="E122" s="1475"/>
      <c r="F122" s="1476"/>
      <c r="G122" s="502">
        <v>27418.53</v>
      </c>
      <c r="H122" s="502">
        <f t="shared" si="4"/>
        <v>2467.6677</v>
      </c>
      <c r="I122" s="502">
        <f t="shared" si="5"/>
        <v>2467.6677</v>
      </c>
      <c r="J122" s="502">
        <f t="shared" si="6"/>
        <v>32353.865399999995</v>
      </c>
      <c r="K122" s="502">
        <f t="shared" si="7"/>
        <v>323538.65399999998</v>
      </c>
      <c r="L122" s="503"/>
    </row>
    <row r="123" spans="1:12" ht="85.5">
      <c r="A123" s="515">
        <v>30.2</v>
      </c>
      <c r="B123" s="501" t="s">
        <v>1181</v>
      </c>
      <c r="C123" s="515" t="s">
        <v>595</v>
      </c>
      <c r="D123" s="1474">
        <v>2</v>
      </c>
      <c r="E123" s="1475"/>
      <c r="F123" s="1476"/>
      <c r="G123" s="502">
        <v>27418.53</v>
      </c>
      <c r="H123" s="502">
        <f t="shared" si="4"/>
        <v>2467.6677</v>
      </c>
      <c r="I123" s="502">
        <f t="shared" si="5"/>
        <v>2467.6677</v>
      </c>
      <c r="J123" s="502">
        <f t="shared" si="6"/>
        <v>32353.865399999995</v>
      </c>
      <c r="K123" s="502">
        <f t="shared" si="7"/>
        <v>64707.73079999999</v>
      </c>
      <c r="L123" s="503"/>
    </row>
    <row r="124" spans="1:12" ht="57">
      <c r="A124" s="515">
        <v>30.3</v>
      </c>
      <c r="B124" s="501" t="s">
        <v>1182</v>
      </c>
      <c r="C124" s="515" t="s">
        <v>595</v>
      </c>
      <c r="D124" s="1474">
        <v>7</v>
      </c>
      <c r="E124" s="1475"/>
      <c r="F124" s="1476"/>
      <c r="G124" s="502">
        <v>27418.53</v>
      </c>
      <c r="H124" s="502">
        <f t="shared" si="4"/>
        <v>2467.6677</v>
      </c>
      <c r="I124" s="502">
        <f t="shared" si="5"/>
        <v>2467.6677</v>
      </c>
      <c r="J124" s="502">
        <f t="shared" si="6"/>
        <v>32353.865399999995</v>
      </c>
      <c r="K124" s="502">
        <f t="shared" si="7"/>
        <v>226477.05779999995</v>
      </c>
      <c r="L124" s="503"/>
    </row>
    <row r="125" spans="1:12" ht="85.5">
      <c r="A125" s="515">
        <v>30.4</v>
      </c>
      <c r="B125" s="501" t="s">
        <v>1183</v>
      </c>
      <c r="C125" s="515" t="s">
        <v>218</v>
      </c>
      <c r="D125" s="1474">
        <v>1</v>
      </c>
      <c r="E125" s="1475"/>
      <c r="F125" s="1476"/>
      <c r="G125" s="502">
        <v>27418.53</v>
      </c>
      <c r="H125" s="502">
        <f t="shared" si="4"/>
        <v>2467.6677</v>
      </c>
      <c r="I125" s="502">
        <f t="shared" si="5"/>
        <v>2467.6677</v>
      </c>
      <c r="J125" s="502">
        <f t="shared" si="6"/>
        <v>32353.865399999995</v>
      </c>
      <c r="K125" s="502">
        <f t="shared" si="7"/>
        <v>32353.865399999995</v>
      </c>
      <c r="L125" s="503"/>
    </row>
    <row r="126" spans="1:12" ht="71.25">
      <c r="A126" s="515">
        <v>30.5</v>
      </c>
      <c r="B126" s="501" t="s">
        <v>1184</v>
      </c>
      <c r="C126" s="515" t="s">
        <v>595</v>
      </c>
      <c r="D126" s="1474">
        <v>2</v>
      </c>
      <c r="E126" s="1475"/>
      <c r="F126" s="1476"/>
      <c r="G126" s="502">
        <v>27418.53</v>
      </c>
      <c r="H126" s="502">
        <f t="shared" si="4"/>
        <v>2467.6677</v>
      </c>
      <c r="I126" s="502">
        <f t="shared" si="5"/>
        <v>2467.6677</v>
      </c>
      <c r="J126" s="502">
        <f t="shared" si="6"/>
        <v>32353.865399999995</v>
      </c>
      <c r="K126" s="502">
        <f t="shared" si="7"/>
        <v>64707.73079999999</v>
      </c>
      <c r="L126" s="503"/>
    </row>
    <row r="127" spans="1:12">
      <c r="A127" s="515">
        <v>31</v>
      </c>
      <c r="B127" s="519" t="s">
        <v>610</v>
      </c>
      <c r="C127" s="521"/>
      <c r="D127" s="1480"/>
      <c r="E127" s="1481"/>
      <c r="F127" s="1482"/>
      <c r="G127" s="338"/>
      <c r="H127" s="381"/>
      <c r="I127" s="381"/>
      <c r="J127" s="381"/>
      <c r="K127" s="505"/>
      <c r="L127" s="503"/>
    </row>
    <row r="128" spans="1:12" ht="57">
      <c r="A128" s="515">
        <v>31.1</v>
      </c>
      <c r="B128" s="501" t="s">
        <v>1185</v>
      </c>
      <c r="C128" s="515" t="s">
        <v>206</v>
      </c>
      <c r="D128" s="1474">
        <v>2</v>
      </c>
      <c r="E128" s="1475"/>
      <c r="F128" s="1476"/>
      <c r="G128" s="502">
        <v>16973.38</v>
      </c>
      <c r="H128" s="502">
        <f t="shared" si="4"/>
        <v>1527.6042</v>
      </c>
      <c r="I128" s="502">
        <f t="shared" si="5"/>
        <v>1527.6042</v>
      </c>
      <c r="J128" s="502">
        <f t="shared" si="6"/>
        <v>20028.588400000004</v>
      </c>
      <c r="K128" s="502">
        <f t="shared" si="7"/>
        <v>40057.176800000008</v>
      </c>
      <c r="L128" s="503"/>
    </row>
    <row r="129" spans="1:12" ht="42.75">
      <c r="A129" s="515">
        <v>31.2</v>
      </c>
      <c r="B129" s="501" t="s">
        <v>1186</v>
      </c>
      <c r="C129" s="515" t="s">
        <v>206</v>
      </c>
      <c r="D129" s="1474">
        <v>2</v>
      </c>
      <c r="E129" s="1475"/>
      <c r="F129" s="1476"/>
      <c r="G129" s="502">
        <v>16973.38</v>
      </c>
      <c r="H129" s="502">
        <f t="shared" si="4"/>
        <v>1527.6042</v>
      </c>
      <c r="I129" s="502">
        <f t="shared" si="5"/>
        <v>1527.6042</v>
      </c>
      <c r="J129" s="502">
        <f t="shared" si="6"/>
        <v>20028.588400000004</v>
      </c>
      <c r="K129" s="502">
        <f t="shared" si="7"/>
        <v>40057.176800000008</v>
      </c>
      <c r="L129" s="503"/>
    </row>
    <row r="130" spans="1:12" ht="71.25">
      <c r="A130" s="515">
        <v>31.3</v>
      </c>
      <c r="B130" s="501" t="s">
        <v>1187</v>
      </c>
      <c r="C130" s="515" t="s">
        <v>206</v>
      </c>
      <c r="D130" s="1474">
        <v>2</v>
      </c>
      <c r="E130" s="1475"/>
      <c r="F130" s="1476"/>
      <c r="G130" s="502">
        <v>16973.38</v>
      </c>
      <c r="H130" s="502">
        <f t="shared" si="4"/>
        <v>1527.6042</v>
      </c>
      <c r="I130" s="502">
        <f t="shared" si="5"/>
        <v>1527.6042</v>
      </c>
      <c r="J130" s="502">
        <f t="shared" si="6"/>
        <v>20028.588400000004</v>
      </c>
      <c r="K130" s="502">
        <f t="shared" si="7"/>
        <v>40057.176800000008</v>
      </c>
      <c r="L130" s="503"/>
    </row>
    <row r="131" spans="1:12" ht="57">
      <c r="A131" s="515">
        <v>31.4</v>
      </c>
      <c r="B131" s="501" t="s">
        <v>1188</v>
      </c>
      <c r="C131" s="515" t="s">
        <v>206</v>
      </c>
      <c r="D131" s="1474">
        <v>1</v>
      </c>
      <c r="E131" s="1475"/>
      <c r="F131" s="1476"/>
      <c r="G131" s="502">
        <v>16973.38</v>
      </c>
      <c r="H131" s="502">
        <f t="shared" si="4"/>
        <v>1527.6042</v>
      </c>
      <c r="I131" s="502">
        <f t="shared" si="5"/>
        <v>1527.6042</v>
      </c>
      <c r="J131" s="502">
        <f t="shared" si="6"/>
        <v>20028.588400000004</v>
      </c>
      <c r="K131" s="502">
        <f t="shared" si="7"/>
        <v>20028.588400000004</v>
      </c>
      <c r="L131" s="503"/>
    </row>
    <row r="132" spans="1:12" ht="57">
      <c r="A132" s="515">
        <v>31.5</v>
      </c>
      <c r="B132" s="501" t="s">
        <v>1189</v>
      </c>
      <c r="C132" s="515" t="s">
        <v>206</v>
      </c>
      <c r="D132" s="1474">
        <v>1</v>
      </c>
      <c r="E132" s="1475"/>
      <c r="F132" s="1476"/>
      <c r="G132" s="502">
        <v>16974.38</v>
      </c>
      <c r="H132" s="502">
        <f t="shared" si="4"/>
        <v>1527.6942000000001</v>
      </c>
      <c r="I132" s="502">
        <f t="shared" si="5"/>
        <v>1527.6942000000001</v>
      </c>
      <c r="J132" s="502">
        <f t="shared" si="6"/>
        <v>20029.768400000004</v>
      </c>
      <c r="K132" s="502">
        <f t="shared" si="7"/>
        <v>20029.768400000004</v>
      </c>
      <c r="L132" s="503"/>
    </row>
    <row r="133" spans="1:12" ht="85.5">
      <c r="A133" s="515">
        <v>31.6</v>
      </c>
      <c r="B133" s="501" t="s">
        <v>1190</v>
      </c>
      <c r="C133" s="515" t="s">
        <v>218</v>
      </c>
      <c r="D133" s="1474">
        <v>1</v>
      </c>
      <c r="E133" s="1475"/>
      <c r="F133" s="1476"/>
      <c r="G133" s="502">
        <v>16975.38</v>
      </c>
      <c r="H133" s="502">
        <f t="shared" si="4"/>
        <v>1527.7842000000001</v>
      </c>
      <c r="I133" s="502">
        <f t="shared" si="5"/>
        <v>1527.7842000000001</v>
      </c>
      <c r="J133" s="502">
        <f t="shared" si="6"/>
        <v>20030.948400000001</v>
      </c>
      <c r="K133" s="502">
        <f t="shared" si="7"/>
        <v>20030.948400000001</v>
      </c>
      <c r="L133" s="503"/>
    </row>
    <row r="134" spans="1:12" ht="28.5">
      <c r="A134" s="515">
        <v>32</v>
      </c>
      <c r="B134" s="519" t="s">
        <v>611</v>
      </c>
      <c r="C134" s="521"/>
      <c r="D134" s="1480"/>
      <c r="E134" s="1481"/>
      <c r="F134" s="1482"/>
      <c r="G134" s="338"/>
      <c r="H134" s="381"/>
      <c r="I134" s="381"/>
      <c r="J134" s="381"/>
      <c r="K134" s="505"/>
      <c r="L134" s="503"/>
    </row>
    <row r="135" spans="1:12" ht="85.5">
      <c r="A135" s="515">
        <v>32.1</v>
      </c>
      <c r="B135" s="501" t="s">
        <v>1191</v>
      </c>
      <c r="C135" s="515" t="s">
        <v>206</v>
      </c>
      <c r="D135" s="1474">
        <v>3</v>
      </c>
      <c r="E135" s="1475"/>
      <c r="F135" s="1476"/>
      <c r="G135" s="502">
        <v>16975.38</v>
      </c>
      <c r="H135" s="502">
        <f t="shared" si="4"/>
        <v>1527.7842000000001</v>
      </c>
      <c r="I135" s="502">
        <f t="shared" si="5"/>
        <v>1527.7842000000001</v>
      </c>
      <c r="J135" s="502">
        <f t="shared" si="6"/>
        <v>20030.948400000001</v>
      </c>
      <c r="K135" s="502">
        <f t="shared" si="7"/>
        <v>60092.845200000003</v>
      </c>
      <c r="L135" s="503"/>
    </row>
    <row r="136" spans="1:12" ht="85.5">
      <c r="A136" s="515">
        <v>32.200000000000003</v>
      </c>
      <c r="B136" s="501" t="s">
        <v>1192</v>
      </c>
      <c r="C136" s="515" t="s">
        <v>206</v>
      </c>
      <c r="D136" s="1474">
        <v>1</v>
      </c>
      <c r="E136" s="1475"/>
      <c r="F136" s="1476"/>
      <c r="G136" s="502">
        <v>16975.38</v>
      </c>
      <c r="H136" s="502">
        <f t="shared" si="4"/>
        <v>1527.7842000000001</v>
      </c>
      <c r="I136" s="502">
        <f t="shared" si="5"/>
        <v>1527.7842000000001</v>
      </c>
      <c r="J136" s="502">
        <f t="shared" si="6"/>
        <v>20030.948400000001</v>
      </c>
      <c r="K136" s="502">
        <f t="shared" si="7"/>
        <v>20030.948400000001</v>
      </c>
      <c r="L136" s="503"/>
    </row>
    <row r="137" spans="1:12" ht="42.75">
      <c r="A137" s="515">
        <v>32.299999999999997</v>
      </c>
      <c r="B137" s="501" t="s">
        <v>612</v>
      </c>
      <c r="C137" s="515" t="s">
        <v>206</v>
      </c>
      <c r="D137" s="1474">
        <v>1</v>
      </c>
      <c r="E137" s="1475"/>
      <c r="F137" s="1476"/>
      <c r="G137" s="502">
        <v>16975.38</v>
      </c>
      <c r="H137" s="502">
        <f t="shared" si="4"/>
        <v>1527.7842000000001</v>
      </c>
      <c r="I137" s="502">
        <f t="shared" si="5"/>
        <v>1527.7842000000001</v>
      </c>
      <c r="J137" s="502">
        <f t="shared" si="6"/>
        <v>20030.948400000001</v>
      </c>
      <c r="K137" s="502">
        <f t="shared" si="7"/>
        <v>20030.948400000001</v>
      </c>
      <c r="L137" s="503"/>
    </row>
    <row r="138" spans="1:12">
      <c r="A138" s="515">
        <v>33</v>
      </c>
      <c r="B138" s="519" t="s">
        <v>613</v>
      </c>
      <c r="C138" s="517"/>
      <c r="D138" s="1480"/>
      <c r="E138" s="1481"/>
      <c r="F138" s="1482"/>
      <c r="G138" s="484"/>
      <c r="H138" s="512"/>
      <c r="I138" s="512"/>
      <c r="J138" s="512"/>
      <c r="K138" s="505"/>
      <c r="L138" s="503"/>
    </row>
    <row r="139" spans="1:12" ht="28.5">
      <c r="A139" s="515">
        <v>33.1</v>
      </c>
      <c r="B139" s="519" t="s">
        <v>614</v>
      </c>
      <c r="C139" s="517"/>
      <c r="D139" s="1480"/>
      <c r="E139" s="1481"/>
      <c r="F139" s="1482"/>
      <c r="G139" s="484"/>
      <c r="H139" s="512"/>
      <c r="I139" s="512"/>
      <c r="J139" s="512"/>
      <c r="K139" s="505"/>
      <c r="L139" s="503"/>
    </row>
    <row r="140" spans="1:12" ht="71.25">
      <c r="A140" s="515" t="s">
        <v>615</v>
      </c>
      <c r="B140" s="501" t="s">
        <v>616</v>
      </c>
      <c r="C140" s="515" t="s">
        <v>604</v>
      </c>
      <c r="D140" s="1474">
        <v>1</v>
      </c>
      <c r="E140" s="1475"/>
      <c r="F140" s="1476"/>
      <c r="G140" s="502">
        <v>7357.07</v>
      </c>
      <c r="H140" s="502">
        <f t="shared" ref="H140:H146" si="8">G140*9%</f>
        <v>662.13630000000001</v>
      </c>
      <c r="I140" s="502">
        <f t="shared" ref="I140:I146" si="9">G140*9%</f>
        <v>662.13630000000001</v>
      </c>
      <c r="J140" s="502">
        <f t="shared" ref="J140:J176" si="10">G140+H140+I140</f>
        <v>8681.3425999999999</v>
      </c>
      <c r="K140" s="502">
        <f t="shared" ref="K140:K202" si="11">J140*D140</f>
        <v>8681.3425999999999</v>
      </c>
      <c r="L140" s="503"/>
    </row>
    <row r="141" spans="1:12" ht="185.25">
      <c r="A141" s="515" t="s">
        <v>617</v>
      </c>
      <c r="B141" s="501" t="s">
        <v>618</v>
      </c>
      <c r="C141" s="515" t="s">
        <v>604</v>
      </c>
      <c r="D141" s="1474">
        <v>1</v>
      </c>
      <c r="E141" s="1475"/>
      <c r="F141" s="1476"/>
      <c r="G141" s="502">
        <v>7357.07</v>
      </c>
      <c r="H141" s="502">
        <f t="shared" si="8"/>
        <v>662.13630000000001</v>
      </c>
      <c r="I141" s="502">
        <f t="shared" si="9"/>
        <v>662.13630000000001</v>
      </c>
      <c r="J141" s="502">
        <f t="shared" si="10"/>
        <v>8681.3425999999999</v>
      </c>
      <c r="K141" s="502">
        <f t="shared" si="11"/>
        <v>8681.3425999999999</v>
      </c>
      <c r="L141" s="503"/>
    </row>
    <row r="142" spans="1:12" ht="28.5">
      <c r="A142" s="515" t="s">
        <v>619</v>
      </c>
      <c r="B142" s="501" t="s">
        <v>620</v>
      </c>
      <c r="C142" s="515" t="s">
        <v>604</v>
      </c>
      <c r="D142" s="1474">
        <v>1</v>
      </c>
      <c r="E142" s="1475"/>
      <c r="F142" s="1476"/>
      <c r="G142" s="502">
        <v>6956.21</v>
      </c>
      <c r="H142" s="502">
        <f t="shared" si="8"/>
        <v>626.05889999999999</v>
      </c>
      <c r="I142" s="502">
        <f t="shared" si="9"/>
        <v>626.05889999999999</v>
      </c>
      <c r="J142" s="502">
        <f t="shared" si="10"/>
        <v>8208.3277999999991</v>
      </c>
      <c r="K142" s="502">
        <f t="shared" si="11"/>
        <v>8208.3277999999991</v>
      </c>
      <c r="L142" s="503"/>
    </row>
    <row r="143" spans="1:12">
      <c r="A143" s="515" t="s">
        <v>621</v>
      </c>
      <c r="B143" s="501" t="s">
        <v>622</v>
      </c>
      <c r="C143" s="515" t="s">
        <v>604</v>
      </c>
      <c r="D143" s="1474">
        <v>1</v>
      </c>
      <c r="E143" s="1475"/>
      <c r="F143" s="1476"/>
      <c r="G143" s="502">
        <v>6956.21</v>
      </c>
      <c r="H143" s="502">
        <f t="shared" si="8"/>
        <v>626.05889999999999</v>
      </c>
      <c r="I143" s="502">
        <f t="shared" si="9"/>
        <v>626.05889999999999</v>
      </c>
      <c r="J143" s="502">
        <f t="shared" si="10"/>
        <v>8208.3277999999991</v>
      </c>
      <c r="K143" s="502">
        <f t="shared" si="11"/>
        <v>8208.3277999999991</v>
      </c>
      <c r="L143" s="503"/>
    </row>
    <row r="144" spans="1:12" ht="28.5">
      <c r="A144" s="515" t="s">
        <v>623</v>
      </c>
      <c r="B144" s="501" t="s">
        <v>624</v>
      </c>
      <c r="C144" s="515" t="s">
        <v>604</v>
      </c>
      <c r="D144" s="1474">
        <v>1</v>
      </c>
      <c r="E144" s="1475"/>
      <c r="F144" s="1476"/>
      <c r="G144" s="502">
        <v>6956.21</v>
      </c>
      <c r="H144" s="502">
        <f t="shared" si="8"/>
        <v>626.05889999999999</v>
      </c>
      <c r="I144" s="502">
        <f t="shared" si="9"/>
        <v>626.05889999999999</v>
      </c>
      <c r="J144" s="502">
        <f t="shared" si="10"/>
        <v>8208.3277999999991</v>
      </c>
      <c r="K144" s="502">
        <f t="shared" si="11"/>
        <v>8208.3277999999991</v>
      </c>
      <c r="L144" s="503"/>
    </row>
    <row r="145" spans="1:12">
      <c r="A145" s="515" t="s">
        <v>625</v>
      </c>
      <c r="B145" s="501" t="s">
        <v>626</v>
      </c>
      <c r="C145" s="515" t="s">
        <v>604</v>
      </c>
      <c r="D145" s="1474">
        <v>2</v>
      </c>
      <c r="E145" s="1475"/>
      <c r="F145" s="1476"/>
      <c r="G145" s="502">
        <v>6956.21</v>
      </c>
      <c r="H145" s="502">
        <f t="shared" si="8"/>
        <v>626.05889999999999</v>
      </c>
      <c r="I145" s="502">
        <f t="shared" si="9"/>
        <v>626.05889999999999</v>
      </c>
      <c r="J145" s="502">
        <f t="shared" si="10"/>
        <v>8208.3277999999991</v>
      </c>
      <c r="K145" s="502">
        <f t="shared" si="11"/>
        <v>16416.655599999998</v>
      </c>
      <c r="L145" s="503"/>
    </row>
    <row r="146" spans="1:12" ht="28.5">
      <c r="A146" s="515" t="s">
        <v>627</v>
      </c>
      <c r="B146" s="501" t="s">
        <v>628</v>
      </c>
      <c r="C146" s="515" t="s">
        <v>604</v>
      </c>
      <c r="D146" s="1474">
        <v>6</v>
      </c>
      <c r="E146" s="1475"/>
      <c r="F146" s="1476"/>
      <c r="G146" s="502">
        <v>6601</v>
      </c>
      <c r="H146" s="502">
        <f t="shared" si="8"/>
        <v>594.09</v>
      </c>
      <c r="I146" s="502">
        <f t="shared" si="9"/>
        <v>594.09</v>
      </c>
      <c r="J146" s="502">
        <f t="shared" si="10"/>
        <v>7789.18</v>
      </c>
      <c r="K146" s="502">
        <f t="shared" si="11"/>
        <v>46735.08</v>
      </c>
      <c r="L146" s="503"/>
    </row>
    <row r="147" spans="1:12" ht="42.75">
      <c r="A147" s="515">
        <v>33.200000000000003</v>
      </c>
      <c r="B147" s="519" t="s">
        <v>629</v>
      </c>
      <c r="C147" s="517"/>
      <c r="D147" s="1480"/>
      <c r="E147" s="1481"/>
      <c r="F147" s="1482"/>
      <c r="G147" s="485"/>
      <c r="H147" s="381"/>
      <c r="I147" s="381"/>
      <c r="J147" s="512"/>
      <c r="K147" s="505"/>
      <c r="L147" s="503"/>
    </row>
    <row r="148" spans="1:12" ht="28.5">
      <c r="A148" s="515" t="s">
        <v>630</v>
      </c>
      <c r="B148" s="501" t="s">
        <v>631</v>
      </c>
      <c r="C148" s="515" t="s">
        <v>604</v>
      </c>
      <c r="D148" s="1474">
        <v>14</v>
      </c>
      <c r="E148" s="1475"/>
      <c r="F148" s="1476"/>
      <c r="G148" s="502">
        <v>6601</v>
      </c>
      <c r="H148" s="502">
        <f t="shared" ref="H148:H202" si="12">G148*9%</f>
        <v>594.09</v>
      </c>
      <c r="I148" s="502">
        <f t="shared" ref="I148:I202" si="13">G148*9%</f>
        <v>594.09</v>
      </c>
      <c r="J148" s="502">
        <f t="shared" si="10"/>
        <v>7789.18</v>
      </c>
      <c r="K148" s="502">
        <f t="shared" si="11"/>
        <v>109048.52</v>
      </c>
      <c r="L148" s="503"/>
    </row>
    <row r="149" spans="1:12">
      <c r="A149" s="515" t="s">
        <v>632</v>
      </c>
      <c r="B149" s="501" t="s">
        <v>633</v>
      </c>
      <c r="C149" s="515" t="s">
        <v>604</v>
      </c>
      <c r="D149" s="1474">
        <v>4</v>
      </c>
      <c r="E149" s="1475"/>
      <c r="F149" s="1476"/>
      <c r="G149" s="502">
        <v>7703.3</v>
      </c>
      <c r="H149" s="502">
        <f t="shared" si="12"/>
        <v>693.29700000000003</v>
      </c>
      <c r="I149" s="502">
        <f t="shared" si="13"/>
        <v>693.29700000000003</v>
      </c>
      <c r="J149" s="502">
        <f t="shared" si="10"/>
        <v>9089.8940000000002</v>
      </c>
      <c r="K149" s="502">
        <f t="shared" si="11"/>
        <v>36359.576000000001</v>
      </c>
      <c r="L149" s="503"/>
    </row>
    <row r="150" spans="1:12">
      <c r="A150" s="515" t="s">
        <v>634</v>
      </c>
      <c r="B150" s="501" t="s">
        <v>635</v>
      </c>
      <c r="C150" s="515" t="s">
        <v>604</v>
      </c>
      <c r="D150" s="1474">
        <v>4</v>
      </c>
      <c r="E150" s="1475"/>
      <c r="F150" s="1476"/>
      <c r="G150" s="502">
        <v>7703.3</v>
      </c>
      <c r="H150" s="502">
        <f t="shared" si="12"/>
        <v>693.29700000000003</v>
      </c>
      <c r="I150" s="502">
        <f t="shared" si="13"/>
        <v>693.29700000000003</v>
      </c>
      <c r="J150" s="502">
        <f t="shared" si="10"/>
        <v>9089.8940000000002</v>
      </c>
      <c r="K150" s="502">
        <f t="shared" si="11"/>
        <v>36359.576000000001</v>
      </c>
      <c r="L150" s="503"/>
    </row>
    <row r="151" spans="1:12">
      <c r="A151" s="515" t="s">
        <v>636</v>
      </c>
      <c r="B151" s="501" t="s">
        <v>637</v>
      </c>
      <c r="C151" s="515" t="s">
        <v>604</v>
      </c>
      <c r="D151" s="1474">
        <v>8</v>
      </c>
      <c r="E151" s="1475"/>
      <c r="F151" s="1476"/>
      <c r="G151" s="502">
        <v>7703.3</v>
      </c>
      <c r="H151" s="502">
        <f t="shared" si="12"/>
        <v>693.29700000000003</v>
      </c>
      <c r="I151" s="502">
        <f t="shared" si="13"/>
        <v>693.29700000000003</v>
      </c>
      <c r="J151" s="502">
        <f t="shared" si="10"/>
        <v>9089.8940000000002</v>
      </c>
      <c r="K151" s="502">
        <f t="shared" si="11"/>
        <v>72719.152000000002</v>
      </c>
      <c r="L151" s="503"/>
    </row>
    <row r="152" spans="1:12">
      <c r="A152" s="515" t="s">
        <v>638</v>
      </c>
      <c r="B152" s="501" t="s">
        <v>639</v>
      </c>
      <c r="C152" s="515" t="s">
        <v>604</v>
      </c>
      <c r="D152" s="1474">
        <v>46</v>
      </c>
      <c r="E152" s="1475"/>
      <c r="F152" s="1476"/>
      <c r="G152" s="502">
        <v>2376.27</v>
      </c>
      <c r="H152" s="502">
        <f t="shared" si="12"/>
        <v>213.86429999999999</v>
      </c>
      <c r="I152" s="502">
        <f t="shared" si="13"/>
        <v>213.86429999999999</v>
      </c>
      <c r="J152" s="502">
        <f t="shared" si="10"/>
        <v>2803.9986000000004</v>
      </c>
      <c r="K152" s="502">
        <f t="shared" si="11"/>
        <v>128983.93560000001</v>
      </c>
      <c r="L152" s="503"/>
    </row>
    <row r="153" spans="1:12">
      <c r="A153" s="515" t="s">
        <v>640</v>
      </c>
      <c r="B153" s="501" t="s">
        <v>641</v>
      </c>
      <c r="C153" s="515" t="s">
        <v>604</v>
      </c>
      <c r="D153" s="1474">
        <v>17</v>
      </c>
      <c r="E153" s="1475"/>
      <c r="F153" s="1476"/>
      <c r="G153" s="502">
        <v>2376.27</v>
      </c>
      <c r="H153" s="502">
        <f t="shared" si="12"/>
        <v>213.86429999999999</v>
      </c>
      <c r="I153" s="502">
        <f t="shared" si="13"/>
        <v>213.86429999999999</v>
      </c>
      <c r="J153" s="502">
        <f t="shared" si="10"/>
        <v>2803.9986000000004</v>
      </c>
      <c r="K153" s="502">
        <f t="shared" si="11"/>
        <v>47667.976200000005</v>
      </c>
      <c r="L153" s="503"/>
    </row>
    <row r="154" spans="1:12">
      <c r="A154" s="515" t="s">
        <v>642</v>
      </c>
      <c r="B154" s="501" t="s">
        <v>643</v>
      </c>
      <c r="C154" s="515" t="s">
        <v>604</v>
      </c>
      <c r="D154" s="1474">
        <v>4</v>
      </c>
      <c r="E154" s="1475"/>
      <c r="F154" s="1476"/>
      <c r="G154" s="502">
        <v>7703.3</v>
      </c>
      <c r="H154" s="502">
        <f t="shared" si="12"/>
        <v>693.29700000000003</v>
      </c>
      <c r="I154" s="502">
        <f t="shared" si="13"/>
        <v>693.29700000000003</v>
      </c>
      <c r="J154" s="502">
        <f t="shared" si="10"/>
        <v>9089.8940000000002</v>
      </c>
      <c r="K154" s="502">
        <f t="shared" si="11"/>
        <v>36359.576000000001</v>
      </c>
      <c r="L154" s="503"/>
    </row>
    <row r="155" spans="1:12">
      <c r="A155" s="515" t="s">
        <v>644</v>
      </c>
      <c r="B155" s="501" t="s">
        <v>645</v>
      </c>
      <c r="C155" s="515" t="s">
        <v>604</v>
      </c>
      <c r="D155" s="1474">
        <v>1</v>
      </c>
      <c r="E155" s="1475"/>
      <c r="F155" s="1476"/>
      <c r="G155" s="502">
        <v>7703.3</v>
      </c>
      <c r="H155" s="502">
        <f t="shared" si="12"/>
        <v>693.29700000000003</v>
      </c>
      <c r="I155" s="502">
        <f t="shared" si="13"/>
        <v>693.29700000000003</v>
      </c>
      <c r="J155" s="502">
        <f t="shared" si="10"/>
        <v>9089.8940000000002</v>
      </c>
      <c r="K155" s="502">
        <f t="shared" si="11"/>
        <v>9089.8940000000002</v>
      </c>
      <c r="L155" s="503"/>
    </row>
    <row r="156" spans="1:12" ht="42.75">
      <c r="A156" s="515" t="s">
        <v>646</v>
      </c>
      <c r="B156" s="501" t="s">
        <v>647</v>
      </c>
      <c r="C156" s="515" t="s">
        <v>604</v>
      </c>
      <c r="D156" s="1474">
        <v>2</v>
      </c>
      <c r="E156" s="1475"/>
      <c r="F156" s="1476"/>
      <c r="G156" s="502">
        <v>8260</v>
      </c>
      <c r="H156" s="502">
        <f t="shared" si="12"/>
        <v>743.4</v>
      </c>
      <c r="I156" s="502">
        <f t="shared" si="13"/>
        <v>743.4</v>
      </c>
      <c r="J156" s="502">
        <f t="shared" si="10"/>
        <v>9746.7999999999993</v>
      </c>
      <c r="K156" s="502">
        <f t="shared" si="11"/>
        <v>19493.599999999999</v>
      </c>
      <c r="L156" s="503"/>
    </row>
    <row r="157" spans="1:12">
      <c r="A157" s="515">
        <v>33.299999999999997</v>
      </c>
      <c r="B157" s="519" t="s">
        <v>648</v>
      </c>
      <c r="C157" s="517"/>
      <c r="D157" s="1480"/>
      <c r="E157" s="1481"/>
      <c r="F157" s="1482"/>
      <c r="G157" s="485"/>
      <c r="H157" s="381"/>
      <c r="I157" s="512"/>
      <c r="J157" s="512"/>
      <c r="K157" s="505"/>
      <c r="L157" s="503"/>
    </row>
    <row r="158" spans="1:12" ht="71.25">
      <c r="A158" s="515" t="s">
        <v>649</v>
      </c>
      <c r="B158" s="501" t="s">
        <v>650</v>
      </c>
      <c r="C158" s="515" t="s">
        <v>604</v>
      </c>
      <c r="D158" s="1474">
        <v>1</v>
      </c>
      <c r="E158" s="1475"/>
      <c r="F158" s="1476"/>
      <c r="G158" s="502">
        <v>8147.22</v>
      </c>
      <c r="H158" s="502">
        <f t="shared" si="12"/>
        <v>733.24980000000005</v>
      </c>
      <c r="I158" s="502">
        <f t="shared" si="13"/>
        <v>733.24980000000005</v>
      </c>
      <c r="J158" s="502">
        <f t="shared" si="10"/>
        <v>9613.7196000000004</v>
      </c>
      <c r="K158" s="502">
        <f t="shared" si="11"/>
        <v>9613.7196000000004</v>
      </c>
      <c r="L158" s="503"/>
    </row>
    <row r="159" spans="1:12">
      <c r="A159" s="515" t="s">
        <v>651</v>
      </c>
      <c r="B159" s="501" t="s">
        <v>652</v>
      </c>
      <c r="C159" s="515" t="s">
        <v>604</v>
      </c>
      <c r="D159" s="1474">
        <v>1</v>
      </c>
      <c r="E159" s="1475"/>
      <c r="F159" s="1476"/>
      <c r="G159" s="502">
        <v>8147.22</v>
      </c>
      <c r="H159" s="502">
        <f t="shared" si="12"/>
        <v>733.24980000000005</v>
      </c>
      <c r="I159" s="502">
        <f t="shared" si="13"/>
        <v>733.24980000000005</v>
      </c>
      <c r="J159" s="502">
        <f t="shared" si="10"/>
        <v>9613.7196000000004</v>
      </c>
      <c r="K159" s="502">
        <f t="shared" si="11"/>
        <v>9613.7196000000004</v>
      </c>
      <c r="L159" s="503"/>
    </row>
    <row r="160" spans="1:12" ht="28.5">
      <c r="A160" s="515" t="s">
        <v>653</v>
      </c>
      <c r="B160" s="501" t="s">
        <v>654</v>
      </c>
      <c r="C160" s="515" t="s">
        <v>604</v>
      </c>
      <c r="D160" s="1474">
        <v>2</v>
      </c>
      <c r="E160" s="1475"/>
      <c r="F160" s="1476"/>
      <c r="G160" s="502">
        <v>15276.04</v>
      </c>
      <c r="H160" s="502">
        <f t="shared" si="12"/>
        <v>1374.8435999999999</v>
      </c>
      <c r="I160" s="502">
        <f t="shared" si="13"/>
        <v>1374.8435999999999</v>
      </c>
      <c r="J160" s="502">
        <f t="shared" si="10"/>
        <v>18025.727200000001</v>
      </c>
      <c r="K160" s="502">
        <f t="shared" si="11"/>
        <v>36051.454400000002</v>
      </c>
      <c r="L160" s="503"/>
    </row>
    <row r="161" spans="1:12" ht="57">
      <c r="A161" s="515" t="s">
        <v>655</v>
      </c>
      <c r="B161" s="501" t="s">
        <v>656</v>
      </c>
      <c r="C161" s="515" t="s">
        <v>604</v>
      </c>
      <c r="D161" s="1474">
        <v>2</v>
      </c>
      <c r="E161" s="1475"/>
      <c r="F161" s="1476"/>
      <c r="G161" s="502">
        <v>4582.8100000000004</v>
      </c>
      <c r="H161" s="502">
        <f t="shared" si="12"/>
        <v>412.4529</v>
      </c>
      <c r="I161" s="502">
        <f t="shared" si="13"/>
        <v>412.4529</v>
      </c>
      <c r="J161" s="502">
        <f t="shared" si="10"/>
        <v>5407.7158000000009</v>
      </c>
      <c r="K161" s="502">
        <f t="shared" si="11"/>
        <v>10815.431600000002</v>
      </c>
      <c r="L161" s="503"/>
    </row>
    <row r="162" spans="1:12" ht="57">
      <c r="A162" s="515" t="s">
        <v>657</v>
      </c>
      <c r="B162" s="501" t="s">
        <v>658</v>
      </c>
      <c r="C162" s="515" t="s">
        <v>604</v>
      </c>
      <c r="D162" s="1474">
        <v>6</v>
      </c>
      <c r="E162" s="1475"/>
      <c r="F162" s="1476"/>
      <c r="G162" s="502">
        <v>7703.3</v>
      </c>
      <c r="H162" s="502">
        <f t="shared" si="12"/>
        <v>693.29700000000003</v>
      </c>
      <c r="I162" s="502">
        <f t="shared" si="13"/>
        <v>693.29700000000003</v>
      </c>
      <c r="J162" s="502">
        <f t="shared" si="10"/>
        <v>9089.8940000000002</v>
      </c>
      <c r="K162" s="502">
        <f t="shared" si="11"/>
        <v>54539.364000000001</v>
      </c>
      <c r="L162" s="503"/>
    </row>
    <row r="163" spans="1:12" ht="270.75">
      <c r="A163" s="515">
        <v>34</v>
      </c>
      <c r="B163" s="501" t="s">
        <v>659</v>
      </c>
      <c r="C163" s="517"/>
      <c r="D163" s="1480"/>
      <c r="E163" s="1481"/>
      <c r="F163" s="1482"/>
      <c r="G163" s="484"/>
      <c r="H163" s="381"/>
      <c r="I163" s="512"/>
      <c r="J163" s="512"/>
      <c r="K163" s="505"/>
      <c r="L163" s="503"/>
    </row>
    <row r="164" spans="1:12" ht="28.5">
      <c r="A164" s="515">
        <v>34.1</v>
      </c>
      <c r="B164" s="501" t="s">
        <v>660</v>
      </c>
      <c r="C164" s="515" t="s">
        <v>595</v>
      </c>
      <c r="D164" s="1474">
        <v>18</v>
      </c>
      <c r="E164" s="1475"/>
      <c r="F164" s="1476"/>
      <c r="G164" s="502">
        <v>5000</v>
      </c>
      <c r="H164" s="502">
        <f t="shared" si="12"/>
        <v>450</v>
      </c>
      <c r="I164" s="502">
        <f t="shared" si="13"/>
        <v>450</v>
      </c>
      <c r="J164" s="502">
        <f t="shared" si="10"/>
        <v>5900</v>
      </c>
      <c r="K164" s="502">
        <f t="shared" si="11"/>
        <v>106200</v>
      </c>
      <c r="L164" s="503"/>
    </row>
    <row r="165" spans="1:12" ht="28.5">
      <c r="A165" s="515">
        <v>34.200000000000003</v>
      </c>
      <c r="B165" s="501" t="s">
        <v>661</v>
      </c>
      <c r="C165" s="515" t="s">
        <v>595</v>
      </c>
      <c r="D165" s="1474">
        <v>12</v>
      </c>
      <c r="E165" s="1475"/>
      <c r="F165" s="1476"/>
      <c r="G165" s="502">
        <v>5000</v>
      </c>
      <c r="H165" s="502">
        <f t="shared" si="12"/>
        <v>450</v>
      </c>
      <c r="I165" s="502">
        <f t="shared" si="13"/>
        <v>450</v>
      </c>
      <c r="J165" s="502">
        <f t="shared" si="10"/>
        <v>5900</v>
      </c>
      <c r="K165" s="502">
        <f t="shared" si="11"/>
        <v>70800</v>
      </c>
      <c r="L165" s="503"/>
    </row>
    <row r="166" spans="1:12">
      <c r="A166" s="515">
        <v>34.299999999999997</v>
      </c>
      <c r="B166" s="501" t="s">
        <v>662</v>
      </c>
      <c r="C166" s="515" t="s">
        <v>595</v>
      </c>
      <c r="D166" s="1474">
        <v>4</v>
      </c>
      <c r="E166" s="1475"/>
      <c r="F166" s="1476"/>
      <c r="G166" s="502">
        <v>5000</v>
      </c>
      <c r="H166" s="502">
        <f t="shared" si="12"/>
        <v>450</v>
      </c>
      <c r="I166" s="502">
        <f t="shared" si="13"/>
        <v>450</v>
      </c>
      <c r="J166" s="502">
        <f t="shared" si="10"/>
        <v>5900</v>
      </c>
      <c r="K166" s="502">
        <f t="shared" si="11"/>
        <v>23600</v>
      </c>
      <c r="L166" s="503"/>
    </row>
    <row r="167" spans="1:12">
      <c r="A167" s="515">
        <v>35</v>
      </c>
      <c r="B167" s="501" t="s">
        <v>663</v>
      </c>
      <c r="C167" s="517"/>
      <c r="D167" s="1480"/>
      <c r="E167" s="1481"/>
      <c r="F167" s="1482"/>
      <c r="G167" s="484"/>
      <c r="H167" s="381"/>
      <c r="I167" s="512"/>
      <c r="J167" s="512"/>
      <c r="K167" s="505"/>
      <c r="L167" s="503"/>
    </row>
    <row r="168" spans="1:12" ht="28.5">
      <c r="A168" s="515">
        <v>35.1</v>
      </c>
      <c r="B168" s="501" t="s">
        <v>664</v>
      </c>
      <c r="C168" s="524" t="s">
        <v>665</v>
      </c>
      <c r="D168" s="1483">
        <v>1</v>
      </c>
      <c r="E168" s="1484"/>
      <c r="F168" s="1485"/>
      <c r="G168" s="502">
        <v>70800</v>
      </c>
      <c r="H168" s="502">
        <f t="shared" ref="H168:H175" si="14">G168*9%</f>
        <v>6372</v>
      </c>
      <c r="I168" s="502">
        <f t="shared" ref="I168:I175" si="15">G168*9%</f>
        <v>6372</v>
      </c>
      <c r="J168" s="502">
        <f t="shared" ref="J168:J175" si="16">G168+H168+I168</f>
        <v>83544</v>
      </c>
      <c r="K168" s="502">
        <f t="shared" ref="K168:K175" si="17">D168*J168</f>
        <v>83544</v>
      </c>
      <c r="L168" s="503"/>
    </row>
    <row r="169" spans="1:12" ht="42.75">
      <c r="A169" s="515">
        <v>35.200000000000003</v>
      </c>
      <c r="B169" s="501" t="s">
        <v>666</v>
      </c>
      <c r="C169" s="524" t="s">
        <v>667</v>
      </c>
      <c r="D169" s="1483">
        <v>1</v>
      </c>
      <c r="E169" s="1484"/>
      <c r="F169" s="1485"/>
      <c r="G169" s="502">
        <v>150000</v>
      </c>
      <c r="H169" s="502">
        <f t="shared" si="14"/>
        <v>13500</v>
      </c>
      <c r="I169" s="502">
        <f t="shared" si="15"/>
        <v>13500</v>
      </c>
      <c r="J169" s="502">
        <f t="shared" si="16"/>
        <v>177000</v>
      </c>
      <c r="K169" s="502">
        <f t="shared" si="17"/>
        <v>177000</v>
      </c>
      <c r="L169" s="503"/>
    </row>
    <row r="170" spans="1:12" ht="28.5">
      <c r="A170" s="515">
        <v>35.299999999999997</v>
      </c>
      <c r="B170" s="501" t="s">
        <v>668</v>
      </c>
      <c r="C170" s="524" t="s">
        <v>667</v>
      </c>
      <c r="D170" s="1483">
        <v>1</v>
      </c>
      <c r="E170" s="1484"/>
      <c r="F170" s="1485"/>
      <c r="G170" s="502">
        <v>7080</v>
      </c>
      <c r="H170" s="502">
        <f t="shared" si="14"/>
        <v>637.19999999999993</v>
      </c>
      <c r="I170" s="502">
        <f t="shared" si="15"/>
        <v>637.19999999999993</v>
      </c>
      <c r="J170" s="502">
        <f t="shared" si="16"/>
        <v>8354.4</v>
      </c>
      <c r="K170" s="502">
        <f t="shared" si="17"/>
        <v>8354.4</v>
      </c>
      <c r="L170" s="503"/>
    </row>
    <row r="171" spans="1:12" ht="28.5">
      <c r="A171" s="515">
        <v>35.4</v>
      </c>
      <c r="B171" s="501" t="s">
        <v>669</v>
      </c>
      <c r="C171" s="524" t="s">
        <v>667</v>
      </c>
      <c r="D171" s="1483">
        <v>8</v>
      </c>
      <c r="E171" s="1484"/>
      <c r="F171" s="1485"/>
      <c r="G171" s="502">
        <v>35400</v>
      </c>
      <c r="H171" s="502">
        <f t="shared" si="14"/>
        <v>3186</v>
      </c>
      <c r="I171" s="502">
        <f t="shared" si="15"/>
        <v>3186</v>
      </c>
      <c r="J171" s="502">
        <f t="shared" si="16"/>
        <v>41772</v>
      </c>
      <c r="K171" s="502">
        <f t="shared" si="17"/>
        <v>334176</v>
      </c>
      <c r="L171" s="503"/>
    </row>
    <row r="172" spans="1:12">
      <c r="A172" s="515">
        <v>35.5</v>
      </c>
      <c r="B172" s="501" t="s">
        <v>670</v>
      </c>
      <c r="C172" s="524" t="s">
        <v>595</v>
      </c>
      <c r="D172" s="1483">
        <v>2</v>
      </c>
      <c r="E172" s="1484"/>
      <c r="F172" s="1485"/>
      <c r="G172" s="502">
        <v>29500</v>
      </c>
      <c r="H172" s="502">
        <f t="shared" si="14"/>
        <v>2655</v>
      </c>
      <c r="I172" s="502">
        <f t="shared" si="15"/>
        <v>2655</v>
      </c>
      <c r="J172" s="502">
        <f t="shared" si="16"/>
        <v>34810</v>
      </c>
      <c r="K172" s="502">
        <f t="shared" si="17"/>
        <v>69620</v>
      </c>
      <c r="L172" s="503"/>
    </row>
    <row r="173" spans="1:12">
      <c r="A173" s="515">
        <v>35.6</v>
      </c>
      <c r="B173" s="501" t="s">
        <v>671</v>
      </c>
      <c r="C173" s="524" t="s">
        <v>604</v>
      </c>
      <c r="D173" s="1483">
        <v>2</v>
      </c>
      <c r="E173" s="1484"/>
      <c r="F173" s="1485"/>
      <c r="G173" s="502">
        <v>7800</v>
      </c>
      <c r="H173" s="502">
        <f t="shared" si="14"/>
        <v>702</v>
      </c>
      <c r="I173" s="502">
        <f t="shared" si="15"/>
        <v>702</v>
      </c>
      <c r="J173" s="502">
        <f t="shared" si="16"/>
        <v>9204</v>
      </c>
      <c r="K173" s="502">
        <f t="shared" si="17"/>
        <v>18408</v>
      </c>
      <c r="L173" s="503"/>
    </row>
    <row r="174" spans="1:12">
      <c r="A174" s="515">
        <v>35.700000000000003</v>
      </c>
      <c r="B174" s="501" t="s">
        <v>672</v>
      </c>
      <c r="C174" s="524" t="s">
        <v>667</v>
      </c>
      <c r="D174" s="1483">
        <v>1</v>
      </c>
      <c r="E174" s="1484"/>
      <c r="F174" s="1485"/>
      <c r="G174" s="502">
        <v>7800</v>
      </c>
      <c r="H174" s="502">
        <f t="shared" si="14"/>
        <v>702</v>
      </c>
      <c r="I174" s="502">
        <f t="shared" si="15"/>
        <v>702</v>
      </c>
      <c r="J174" s="502">
        <f t="shared" si="16"/>
        <v>9204</v>
      </c>
      <c r="K174" s="502">
        <f t="shared" si="17"/>
        <v>9204</v>
      </c>
      <c r="L174" s="503"/>
    </row>
    <row r="175" spans="1:12" ht="28.5">
      <c r="A175" s="515">
        <v>35.799999999999997</v>
      </c>
      <c r="B175" s="501" t="s">
        <v>673</v>
      </c>
      <c r="C175" s="524" t="s">
        <v>218</v>
      </c>
      <c r="D175" s="1483">
        <v>1</v>
      </c>
      <c r="E175" s="1484"/>
      <c r="F175" s="1485"/>
      <c r="G175" s="502">
        <v>200000</v>
      </c>
      <c r="H175" s="502">
        <f t="shared" si="14"/>
        <v>18000</v>
      </c>
      <c r="I175" s="502">
        <f t="shared" si="15"/>
        <v>18000</v>
      </c>
      <c r="J175" s="502">
        <f t="shared" si="16"/>
        <v>236000</v>
      </c>
      <c r="K175" s="502">
        <f t="shared" si="17"/>
        <v>236000</v>
      </c>
      <c r="L175" s="503"/>
    </row>
    <row r="176" spans="1:12" ht="28.5">
      <c r="A176" s="515">
        <v>36</v>
      </c>
      <c r="B176" s="519" t="s">
        <v>674</v>
      </c>
      <c r="C176" s="515" t="s">
        <v>365</v>
      </c>
      <c r="D176" s="1474">
        <v>1</v>
      </c>
      <c r="E176" s="1475"/>
      <c r="F176" s="1476"/>
      <c r="G176" s="502">
        <v>0</v>
      </c>
      <c r="H176" s="502">
        <f t="shared" si="12"/>
        <v>0</v>
      </c>
      <c r="I176" s="502">
        <f t="shared" si="13"/>
        <v>0</v>
      </c>
      <c r="J176" s="502">
        <f t="shared" si="10"/>
        <v>0</v>
      </c>
      <c r="K176" s="502">
        <f t="shared" si="11"/>
        <v>0</v>
      </c>
      <c r="L176" s="503"/>
    </row>
    <row r="177" spans="1:12">
      <c r="A177" s="515">
        <v>36.1</v>
      </c>
      <c r="B177" s="501" t="s">
        <v>675</v>
      </c>
      <c r="C177" s="515" t="s">
        <v>595</v>
      </c>
      <c r="D177" s="1474">
        <v>1</v>
      </c>
      <c r="E177" s="1475"/>
      <c r="F177" s="1476"/>
      <c r="G177" s="484"/>
      <c r="H177" s="381"/>
      <c r="I177" s="381"/>
      <c r="J177" s="381"/>
      <c r="K177" s="505"/>
      <c r="L177" s="503"/>
    </row>
    <row r="178" spans="1:12">
      <c r="A178" s="515">
        <v>36.200000000000003</v>
      </c>
      <c r="B178" s="501" t="s">
        <v>676</v>
      </c>
      <c r="C178" s="515" t="s">
        <v>595</v>
      </c>
      <c r="D178" s="1474">
        <v>1</v>
      </c>
      <c r="E178" s="1475"/>
      <c r="F178" s="1476"/>
      <c r="G178" s="484"/>
      <c r="H178" s="381"/>
      <c r="I178" s="381"/>
      <c r="J178" s="381"/>
      <c r="K178" s="505"/>
      <c r="L178" s="503"/>
    </row>
    <row r="179" spans="1:12" ht="42.75">
      <c r="A179" s="515">
        <v>36.299999999999997</v>
      </c>
      <c r="B179" s="501" t="s">
        <v>677</v>
      </c>
      <c r="C179" s="515" t="s">
        <v>595</v>
      </c>
      <c r="D179" s="1474">
        <v>1</v>
      </c>
      <c r="E179" s="1475"/>
      <c r="F179" s="1476"/>
      <c r="G179" s="484"/>
      <c r="H179" s="381"/>
      <c r="I179" s="381"/>
      <c r="J179" s="381"/>
      <c r="K179" s="505"/>
      <c r="L179" s="503"/>
    </row>
    <row r="180" spans="1:12" ht="28.5">
      <c r="A180" s="515">
        <v>36.4</v>
      </c>
      <c r="B180" s="501" t="s">
        <v>678</v>
      </c>
      <c r="C180" s="515" t="s">
        <v>595</v>
      </c>
      <c r="D180" s="1474">
        <v>1</v>
      </c>
      <c r="E180" s="1475"/>
      <c r="F180" s="1476"/>
      <c r="G180" s="484"/>
      <c r="H180" s="381"/>
      <c r="I180" s="381"/>
      <c r="J180" s="381"/>
      <c r="K180" s="505"/>
      <c r="L180" s="503"/>
    </row>
    <row r="181" spans="1:12">
      <c r="A181" s="515">
        <v>36.5</v>
      </c>
      <c r="B181" s="501" t="s">
        <v>679</v>
      </c>
      <c r="C181" s="515" t="s">
        <v>595</v>
      </c>
      <c r="D181" s="1474">
        <v>1</v>
      </c>
      <c r="E181" s="1475"/>
      <c r="F181" s="1476"/>
      <c r="G181" s="484"/>
      <c r="H181" s="381"/>
      <c r="I181" s="381"/>
      <c r="J181" s="381"/>
      <c r="K181" s="505"/>
      <c r="L181" s="503"/>
    </row>
    <row r="182" spans="1:12" ht="28.5">
      <c r="A182" s="515">
        <v>36.6</v>
      </c>
      <c r="B182" s="501" t="s">
        <v>680</v>
      </c>
      <c r="C182" s="515" t="s">
        <v>595</v>
      </c>
      <c r="D182" s="1474">
        <v>1</v>
      </c>
      <c r="E182" s="1475"/>
      <c r="F182" s="1476"/>
      <c r="G182" s="484"/>
      <c r="H182" s="381"/>
      <c r="I182" s="381"/>
      <c r="J182" s="381"/>
      <c r="K182" s="505"/>
      <c r="L182" s="503"/>
    </row>
    <row r="183" spans="1:12" ht="28.5">
      <c r="A183" s="515">
        <v>36.700000000000003</v>
      </c>
      <c r="B183" s="501" t="s">
        <v>681</v>
      </c>
      <c r="C183" s="515" t="s">
        <v>206</v>
      </c>
      <c r="D183" s="1474">
        <v>1</v>
      </c>
      <c r="E183" s="1475"/>
      <c r="F183" s="1476"/>
      <c r="G183" s="484"/>
      <c r="H183" s="381"/>
      <c r="I183" s="381"/>
      <c r="J183" s="381"/>
      <c r="K183" s="505"/>
      <c r="L183" s="503"/>
    </row>
    <row r="184" spans="1:12" ht="28.5">
      <c r="A184" s="515">
        <v>36.799999999999997</v>
      </c>
      <c r="B184" s="501" t="s">
        <v>682</v>
      </c>
      <c r="C184" s="515" t="s">
        <v>206</v>
      </c>
      <c r="D184" s="1474">
        <v>1</v>
      </c>
      <c r="E184" s="1475"/>
      <c r="F184" s="1476"/>
      <c r="G184" s="484"/>
      <c r="H184" s="381"/>
      <c r="I184" s="381"/>
      <c r="J184" s="381"/>
      <c r="K184" s="505"/>
      <c r="L184" s="503"/>
    </row>
    <row r="185" spans="1:12" ht="42.75">
      <c r="A185" s="515">
        <v>36.9</v>
      </c>
      <c r="B185" s="501" t="s">
        <v>683</v>
      </c>
      <c r="C185" s="515" t="s">
        <v>206</v>
      </c>
      <c r="D185" s="1474">
        <v>1</v>
      </c>
      <c r="E185" s="1475"/>
      <c r="F185" s="1476"/>
      <c r="G185" s="484"/>
      <c r="H185" s="381"/>
      <c r="I185" s="381"/>
      <c r="J185" s="381"/>
      <c r="K185" s="505"/>
      <c r="L185" s="503"/>
    </row>
    <row r="186" spans="1:12">
      <c r="A186" s="515">
        <v>36.1</v>
      </c>
      <c r="B186" s="501" t="s">
        <v>684</v>
      </c>
      <c r="C186" s="515" t="s">
        <v>206</v>
      </c>
      <c r="D186" s="1474">
        <v>2</v>
      </c>
      <c r="E186" s="1475"/>
      <c r="F186" s="1476"/>
      <c r="G186" s="484"/>
      <c r="H186" s="381"/>
      <c r="I186" s="381"/>
      <c r="J186" s="381"/>
      <c r="K186" s="505"/>
      <c r="L186" s="503"/>
    </row>
    <row r="187" spans="1:12">
      <c r="A187" s="515">
        <v>36.11</v>
      </c>
      <c r="B187" s="501" t="s">
        <v>685</v>
      </c>
      <c r="C187" s="515" t="s">
        <v>206</v>
      </c>
      <c r="D187" s="1474">
        <v>1</v>
      </c>
      <c r="E187" s="1475"/>
      <c r="F187" s="1476"/>
      <c r="G187" s="484"/>
      <c r="H187" s="381"/>
      <c r="I187" s="381"/>
      <c r="J187" s="381"/>
      <c r="K187" s="505"/>
      <c r="L187" s="503"/>
    </row>
    <row r="188" spans="1:12" ht="28.5">
      <c r="A188" s="515">
        <v>36.119999999999997</v>
      </c>
      <c r="B188" s="501" t="s">
        <v>686</v>
      </c>
      <c r="C188" s="515" t="s">
        <v>206</v>
      </c>
      <c r="D188" s="1474">
        <v>1</v>
      </c>
      <c r="E188" s="1475"/>
      <c r="F188" s="1476"/>
      <c r="G188" s="484"/>
      <c r="H188" s="381"/>
      <c r="I188" s="381"/>
      <c r="J188" s="381"/>
      <c r="K188" s="505"/>
      <c r="L188" s="503"/>
    </row>
    <row r="189" spans="1:12">
      <c r="A189" s="515">
        <v>36.130000000000003</v>
      </c>
      <c r="B189" s="501" t="s">
        <v>687</v>
      </c>
      <c r="C189" s="515" t="s">
        <v>206</v>
      </c>
      <c r="D189" s="1474">
        <v>1</v>
      </c>
      <c r="E189" s="1475"/>
      <c r="F189" s="1476"/>
      <c r="G189" s="484"/>
      <c r="H189" s="381"/>
      <c r="I189" s="381"/>
      <c r="J189" s="381"/>
      <c r="K189" s="505"/>
      <c r="L189" s="503"/>
    </row>
    <row r="190" spans="1:12" ht="42.75">
      <c r="A190" s="515">
        <v>36.14</v>
      </c>
      <c r="B190" s="501" t="s">
        <v>688</v>
      </c>
      <c r="C190" s="515" t="s">
        <v>595</v>
      </c>
      <c r="D190" s="1474">
        <v>6</v>
      </c>
      <c r="E190" s="1475"/>
      <c r="F190" s="1476"/>
      <c r="G190" s="484"/>
      <c r="H190" s="381"/>
      <c r="I190" s="381"/>
      <c r="J190" s="381"/>
      <c r="K190" s="505"/>
      <c r="L190" s="503"/>
    </row>
    <row r="191" spans="1:12" ht="42.75">
      <c r="A191" s="515">
        <v>38</v>
      </c>
      <c r="B191" s="501" t="s">
        <v>689</v>
      </c>
      <c r="C191" s="515" t="s">
        <v>595</v>
      </c>
      <c r="D191" s="1474">
        <v>1</v>
      </c>
      <c r="E191" s="1475"/>
      <c r="F191" s="1476"/>
      <c r="G191" s="502">
        <v>3000</v>
      </c>
      <c r="H191" s="502">
        <f t="shared" si="12"/>
        <v>270</v>
      </c>
      <c r="I191" s="502">
        <f t="shared" si="13"/>
        <v>270</v>
      </c>
      <c r="J191" s="502">
        <f t="shared" ref="J191:J202" si="18">G191+H191+I191</f>
        <v>3540</v>
      </c>
      <c r="K191" s="502">
        <f t="shared" si="11"/>
        <v>3540</v>
      </c>
      <c r="L191" s="503"/>
    </row>
    <row r="192" spans="1:12" ht="28.5">
      <c r="A192" s="515">
        <v>39</v>
      </c>
      <c r="B192" s="501" t="s">
        <v>690</v>
      </c>
      <c r="C192" s="515" t="s">
        <v>206</v>
      </c>
      <c r="D192" s="1474">
        <v>1</v>
      </c>
      <c r="E192" s="1475"/>
      <c r="F192" s="1476"/>
      <c r="G192" s="502">
        <v>1590</v>
      </c>
      <c r="H192" s="502">
        <f t="shared" si="12"/>
        <v>143.1</v>
      </c>
      <c r="I192" s="502">
        <f t="shared" si="13"/>
        <v>143.1</v>
      </c>
      <c r="J192" s="502">
        <f t="shared" si="18"/>
        <v>1876.1999999999998</v>
      </c>
      <c r="K192" s="502">
        <f t="shared" si="11"/>
        <v>1876.1999999999998</v>
      </c>
      <c r="L192" s="503"/>
    </row>
    <row r="193" spans="1:15" ht="42.75">
      <c r="A193" s="515">
        <v>40</v>
      </c>
      <c r="B193" s="501" t="s">
        <v>691</v>
      </c>
      <c r="C193" s="515" t="s">
        <v>206</v>
      </c>
      <c r="D193" s="1474">
        <v>1</v>
      </c>
      <c r="E193" s="1475"/>
      <c r="F193" s="1476"/>
      <c r="G193" s="502">
        <v>1590</v>
      </c>
      <c r="H193" s="502">
        <f t="shared" si="12"/>
        <v>143.1</v>
      </c>
      <c r="I193" s="502">
        <f t="shared" si="13"/>
        <v>143.1</v>
      </c>
      <c r="J193" s="502">
        <f t="shared" si="18"/>
        <v>1876.1999999999998</v>
      </c>
      <c r="K193" s="502">
        <f t="shared" si="11"/>
        <v>1876.1999999999998</v>
      </c>
      <c r="L193" s="503"/>
    </row>
    <row r="194" spans="1:15" ht="42.75">
      <c r="A194" s="515">
        <v>41</v>
      </c>
      <c r="B194" s="501" t="s">
        <v>1193</v>
      </c>
      <c r="C194" s="515" t="s">
        <v>206</v>
      </c>
      <c r="D194" s="1474">
        <v>37</v>
      </c>
      <c r="E194" s="1475"/>
      <c r="F194" s="1476"/>
      <c r="G194" s="502">
        <v>20</v>
      </c>
      <c r="H194" s="502">
        <f t="shared" si="12"/>
        <v>1.7999999999999998</v>
      </c>
      <c r="I194" s="502">
        <f t="shared" si="13"/>
        <v>1.7999999999999998</v>
      </c>
      <c r="J194" s="502">
        <f t="shared" si="18"/>
        <v>23.6</v>
      </c>
      <c r="K194" s="502">
        <f t="shared" si="11"/>
        <v>873.2</v>
      </c>
      <c r="L194" s="503"/>
    </row>
    <row r="195" spans="1:15" ht="313.5">
      <c r="A195" s="515">
        <v>42</v>
      </c>
      <c r="B195" s="501" t="s">
        <v>1194</v>
      </c>
      <c r="C195" s="515" t="s">
        <v>218</v>
      </c>
      <c r="D195" s="1474">
        <v>1</v>
      </c>
      <c r="E195" s="1475"/>
      <c r="F195" s="1476"/>
      <c r="G195" s="502">
        <v>45000</v>
      </c>
      <c r="H195" s="502">
        <f t="shared" si="12"/>
        <v>4050</v>
      </c>
      <c r="I195" s="502">
        <f t="shared" si="13"/>
        <v>4050</v>
      </c>
      <c r="J195" s="502">
        <f t="shared" si="18"/>
        <v>53100</v>
      </c>
      <c r="K195" s="502">
        <f t="shared" si="11"/>
        <v>53100</v>
      </c>
      <c r="L195" s="503"/>
    </row>
    <row r="196" spans="1:15" ht="199.5">
      <c r="A196" s="515">
        <v>43</v>
      </c>
      <c r="B196" s="501" t="s">
        <v>692</v>
      </c>
      <c r="C196" s="517"/>
      <c r="D196" s="1480"/>
      <c r="E196" s="1481"/>
      <c r="F196" s="1482"/>
      <c r="G196" s="484"/>
      <c r="H196" s="381"/>
      <c r="I196" s="512"/>
      <c r="J196" s="512"/>
      <c r="K196" s="505"/>
      <c r="L196" s="503"/>
    </row>
    <row r="197" spans="1:15" ht="28.5">
      <c r="A197" s="515">
        <v>43.1</v>
      </c>
      <c r="B197" s="501" t="s">
        <v>693</v>
      </c>
      <c r="C197" s="525"/>
      <c r="D197" s="1480"/>
      <c r="E197" s="1481"/>
      <c r="F197" s="1482"/>
      <c r="G197" s="484"/>
      <c r="H197" s="381"/>
      <c r="I197" s="512"/>
      <c r="J197" s="512"/>
      <c r="K197" s="505"/>
      <c r="L197" s="503"/>
    </row>
    <row r="198" spans="1:15">
      <c r="A198" s="515" t="s">
        <v>694</v>
      </c>
      <c r="B198" s="501" t="s">
        <v>695</v>
      </c>
      <c r="C198" s="526" t="s">
        <v>206</v>
      </c>
      <c r="D198" s="1474">
        <v>2</v>
      </c>
      <c r="E198" s="1475"/>
      <c r="F198" s="1476"/>
      <c r="G198" s="502">
        <v>2225000</v>
      </c>
      <c r="H198" s="502">
        <f t="shared" si="12"/>
        <v>200250</v>
      </c>
      <c r="I198" s="502">
        <f t="shared" si="13"/>
        <v>200250</v>
      </c>
      <c r="J198" s="502">
        <f t="shared" si="18"/>
        <v>2625500</v>
      </c>
      <c r="K198" s="502">
        <f t="shared" si="11"/>
        <v>5251000</v>
      </c>
      <c r="L198" s="503"/>
    </row>
    <row r="199" spans="1:15">
      <c r="A199" s="515" t="s">
        <v>696</v>
      </c>
      <c r="B199" s="501" t="s">
        <v>697</v>
      </c>
      <c r="C199" s="515" t="s">
        <v>595</v>
      </c>
      <c r="D199" s="1474">
        <v>2</v>
      </c>
      <c r="E199" s="1475"/>
      <c r="F199" s="1476"/>
      <c r="G199" s="502">
        <v>2023.75</v>
      </c>
      <c r="H199" s="502">
        <f t="shared" si="12"/>
        <v>182.13749999999999</v>
      </c>
      <c r="I199" s="502">
        <f t="shared" si="13"/>
        <v>182.13749999999999</v>
      </c>
      <c r="J199" s="502">
        <f t="shared" si="18"/>
        <v>2388.0249999999996</v>
      </c>
      <c r="K199" s="502">
        <f t="shared" si="11"/>
        <v>4776.0499999999993</v>
      </c>
      <c r="L199" s="503"/>
    </row>
    <row r="200" spans="1:15" ht="28.5">
      <c r="A200" s="515" t="s">
        <v>698</v>
      </c>
      <c r="B200" s="501" t="s">
        <v>699</v>
      </c>
      <c r="C200" s="515" t="s">
        <v>595</v>
      </c>
      <c r="D200" s="1474">
        <v>2</v>
      </c>
      <c r="E200" s="1475"/>
      <c r="F200" s="1476"/>
      <c r="G200" s="502">
        <v>200000</v>
      </c>
      <c r="H200" s="502">
        <f t="shared" si="12"/>
        <v>18000</v>
      </c>
      <c r="I200" s="502">
        <f t="shared" si="13"/>
        <v>18000</v>
      </c>
      <c r="J200" s="502">
        <f t="shared" si="18"/>
        <v>236000</v>
      </c>
      <c r="K200" s="502">
        <f t="shared" si="11"/>
        <v>472000</v>
      </c>
      <c r="L200" s="503"/>
    </row>
    <row r="201" spans="1:15" ht="28.5">
      <c r="A201" s="515" t="s">
        <v>700</v>
      </c>
      <c r="B201" s="501" t="s">
        <v>701</v>
      </c>
      <c r="C201" s="515" t="s">
        <v>595</v>
      </c>
      <c r="D201" s="1474">
        <v>2</v>
      </c>
      <c r="E201" s="1475"/>
      <c r="F201" s="1476"/>
      <c r="G201" s="502">
        <v>50000</v>
      </c>
      <c r="H201" s="502">
        <f t="shared" si="12"/>
        <v>4500</v>
      </c>
      <c r="I201" s="502">
        <f t="shared" si="13"/>
        <v>4500</v>
      </c>
      <c r="J201" s="502">
        <f t="shared" si="18"/>
        <v>59000</v>
      </c>
      <c r="K201" s="502">
        <f t="shared" si="11"/>
        <v>118000</v>
      </c>
      <c r="L201" s="503"/>
    </row>
    <row r="202" spans="1:15" ht="28.5">
      <c r="A202" s="515" t="s">
        <v>702</v>
      </c>
      <c r="B202" s="501" t="s">
        <v>703</v>
      </c>
      <c r="C202" s="515" t="s">
        <v>595</v>
      </c>
      <c r="D202" s="1474">
        <v>2</v>
      </c>
      <c r="E202" s="1475"/>
      <c r="F202" s="1476"/>
      <c r="G202" s="502">
        <v>50000</v>
      </c>
      <c r="H202" s="502">
        <f t="shared" si="12"/>
        <v>4500</v>
      </c>
      <c r="I202" s="502">
        <f t="shared" si="13"/>
        <v>4500</v>
      </c>
      <c r="J202" s="502">
        <f t="shared" si="18"/>
        <v>59000</v>
      </c>
      <c r="K202" s="502">
        <f t="shared" si="11"/>
        <v>118000</v>
      </c>
      <c r="L202" s="503"/>
    </row>
    <row r="203" spans="1:15" ht="28.5">
      <c r="A203" s="515">
        <v>43.2</v>
      </c>
      <c r="B203" s="501" t="s">
        <v>704</v>
      </c>
      <c r="C203" s="527"/>
      <c r="D203" s="1477"/>
      <c r="E203" s="1478"/>
      <c r="F203" s="1479"/>
      <c r="G203" s="333"/>
      <c r="H203" s="381"/>
      <c r="I203" s="512"/>
      <c r="J203" s="512"/>
      <c r="K203" s="505"/>
      <c r="L203" s="503"/>
    </row>
    <row r="204" spans="1:15">
      <c r="A204" s="515" t="s">
        <v>705</v>
      </c>
      <c r="B204" s="501" t="s">
        <v>706</v>
      </c>
      <c r="C204" s="515" t="s">
        <v>206</v>
      </c>
      <c r="D204" s="1474">
        <v>2</v>
      </c>
      <c r="E204" s="1475"/>
      <c r="F204" s="1476"/>
      <c r="G204" s="502">
        <v>2029887.975169491</v>
      </c>
      <c r="H204" s="502">
        <f t="shared" ref="H204:H214" si="19">G204*9%</f>
        <v>182689.91776525418</v>
      </c>
      <c r="I204" s="502">
        <f t="shared" ref="I204:I214" si="20">G204*9%</f>
        <v>182689.91776525418</v>
      </c>
      <c r="J204" s="502">
        <f t="shared" ref="J204:J214" si="21">G204+H204+I204</f>
        <v>2395267.8106999993</v>
      </c>
      <c r="K204" s="502">
        <f t="shared" ref="K204:K214" si="22">J204*D204</f>
        <v>4790535.6213999987</v>
      </c>
      <c r="L204" s="503"/>
      <c r="O204" s="528"/>
    </row>
    <row r="205" spans="1:15">
      <c r="A205" s="515" t="s">
        <v>707</v>
      </c>
      <c r="B205" s="501" t="s">
        <v>697</v>
      </c>
      <c r="C205" s="515" t="s">
        <v>595</v>
      </c>
      <c r="D205" s="1474">
        <v>2</v>
      </c>
      <c r="E205" s="1475"/>
      <c r="F205" s="1476"/>
      <c r="G205" s="502">
        <v>2023.75</v>
      </c>
      <c r="H205" s="502">
        <f t="shared" si="19"/>
        <v>182.13749999999999</v>
      </c>
      <c r="I205" s="502">
        <f t="shared" si="20"/>
        <v>182.13749999999999</v>
      </c>
      <c r="J205" s="502">
        <f t="shared" si="21"/>
        <v>2388.0249999999996</v>
      </c>
      <c r="K205" s="502">
        <f t="shared" si="22"/>
        <v>4776.0499999999993</v>
      </c>
      <c r="L205" s="503"/>
    </row>
    <row r="206" spans="1:15" ht="28.5">
      <c r="A206" s="515" t="s">
        <v>708</v>
      </c>
      <c r="B206" s="501" t="s">
        <v>709</v>
      </c>
      <c r="C206" s="515" t="s">
        <v>595</v>
      </c>
      <c r="D206" s="1474">
        <v>2</v>
      </c>
      <c r="E206" s="1475"/>
      <c r="F206" s="1476"/>
      <c r="G206" s="502">
        <v>200000</v>
      </c>
      <c r="H206" s="502">
        <f t="shared" si="19"/>
        <v>18000</v>
      </c>
      <c r="I206" s="502">
        <f t="shared" si="20"/>
        <v>18000</v>
      </c>
      <c r="J206" s="502">
        <f t="shared" si="21"/>
        <v>236000</v>
      </c>
      <c r="K206" s="502">
        <f t="shared" si="22"/>
        <v>472000</v>
      </c>
      <c r="L206" s="503"/>
    </row>
    <row r="207" spans="1:15" ht="28.5">
      <c r="A207" s="515" t="s">
        <v>710</v>
      </c>
      <c r="B207" s="501" t="s">
        <v>711</v>
      </c>
      <c r="C207" s="515" t="s">
        <v>595</v>
      </c>
      <c r="D207" s="1474">
        <v>2</v>
      </c>
      <c r="E207" s="1475"/>
      <c r="F207" s="1476"/>
      <c r="G207" s="502">
        <v>50000</v>
      </c>
      <c r="H207" s="502">
        <f t="shared" si="19"/>
        <v>4500</v>
      </c>
      <c r="I207" s="502">
        <f t="shared" si="20"/>
        <v>4500</v>
      </c>
      <c r="J207" s="502">
        <f t="shared" si="21"/>
        <v>59000</v>
      </c>
      <c r="K207" s="502">
        <f t="shared" si="22"/>
        <v>118000</v>
      </c>
      <c r="L207" s="503"/>
    </row>
    <row r="208" spans="1:15" ht="28.5">
      <c r="A208" s="515" t="s">
        <v>712</v>
      </c>
      <c r="B208" s="501" t="s">
        <v>713</v>
      </c>
      <c r="C208" s="515" t="s">
        <v>595</v>
      </c>
      <c r="D208" s="1474">
        <v>2</v>
      </c>
      <c r="E208" s="1475"/>
      <c r="F208" s="1476"/>
      <c r="G208" s="502">
        <v>50000</v>
      </c>
      <c r="H208" s="502">
        <f t="shared" si="19"/>
        <v>4500</v>
      </c>
      <c r="I208" s="502">
        <f t="shared" si="20"/>
        <v>4500</v>
      </c>
      <c r="J208" s="502">
        <f t="shared" si="21"/>
        <v>59000</v>
      </c>
      <c r="K208" s="502">
        <f t="shared" si="22"/>
        <v>118000</v>
      </c>
      <c r="L208" s="503"/>
    </row>
    <row r="209" spans="1:15" ht="28.5">
      <c r="A209" s="515">
        <v>43.3</v>
      </c>
      <c r="B209" s="501" t="s">
        <v>714</v>
      </c>
      <c r="C209" s="527"/>
      <c r="D209" s="1477"/>
      <c r="E209" s="1478"/>
      <c r="F209" s="1479"/>
      <c r="G209" s="333"/>
      <c r="H209" s="381"/>
      <c r="I209" s="512"/>
      <c r="J209" s="512"/>
      <c r="K209" s="505"/>
      <c r="L209" s="503"/>
    </row>
    <row r="210" spans="1:15">
      <c r="A210" s="515"/>
      <c r="B210" s="501" t="s">
        <v>715</v>
      </c>
      <c r="C210" s="515" t="s">
        <v>206</v>
      </c>
      <c r="D210" s="1474">
        <v>2</v>
      </c>
      <c r="E210" s="1475"/>
      <c r="F210" s="1476"/>
      <c r="G210" s="502">
        <v>183051.36</v>
      </c>
      <c r="H210" s="502">
        <f t="shared" si="19"/>
        <v>16474.622399999997</v>
      </c>
      <c r="I210" s="502">
        <f t="shared" si="20"/>
        <v>16474.622399999997</v>
      </c>
      <c r="J210" s="502">
        <f t="shared" si="21"/>
        <v>216000.60479999997</v>
      </c>
      <c r="K210" s="502">
        <f t="shared" si="22"/>
        <v>432001.20959999994</v>
      </c>
      <c r="L210" s="503"/>
    </row>
    <row r="211" spans="1:15">
      <c r="A211" s="515" t="s">
        <v>716</v>
      </c>
      <c r="B211" s="501" t="s">
        <v>697</v>
      </c>
      <c r="C211" s="515" t="s">
        <v>595</v>
      </c>
      <c r="D211" s="1474">
        <v>2</v>
      </c>
      <c r="E211" s="1475"/>
      <c r="F211" s="1476"/>
      <c r="G211" s="502">
        <v>2023.75</v>
      </c>
      <c r="H211" s="502">
        <f t="shared" si="19"/>
        <v>182.13749999999999</v>
      </c>
      <c r="I211" s="502">
        <f t="shared" si="20"/>
        <v>182.13749999999999</v>
      </c>
      <c r="J211" s="502">
        <f t="shared" si="21"/>
        <v>2388.0249999999996</v>
      </c>
      <c r="K211" s="502">
        <f t="shared" si="22"/>
        <v>4776.0499999999993</v>
      </c>
      <c r="L211" s="503"/>
    </row>
    <row r="212" spans="1:15" ht="28.5">
      <c r="A212" s="515" t="s">
        <v>717</v>
      </c>
      <c r="B212" s="501" t="s">
        <v>709</v>
      </c>
      <c r="C212" s="515" t="s">
        <v>595</v>
      </c>
      <c r="D212" s="1474">
        <v>2</v>
      </c>
      <c r="E212" s="1475"/>
      <c r="F212" s="1476"/>
      <c r="G212" s="502">
        <v>200000</v>
      </c>
      <c r="H212" s="502">
        <f t="shared" si="19"/>
        <v>18000</v>
      </c>
      <c r="I212" s="502">
        <f t="shared" si="20"/>
        <v>18000</v>
      </c>
      <c r="J212" s="502">
        <f t="shared" si="21"/>
        <v>236000</v>
      </c>
      <c r="K212" s="502">
        <f t="shared" si="22"/>
        <v>472000</v>
      </c>
      <c r="L212" s="503"/>
    </row>
    <row r="213" spans="1:15" ht="99.75">
      <c r="A213" s="529">
        <v>43</v>
      </c>
      <c r="B213" s="501" t="s">
        <v>1195</v>
      </c>
      <c r="C213" s="530" t="s">
        <v>365</v>
      </c>
      <c r="D213" s="1474">
        <v>1</v>
      </c>
      <c r="E213" s="1475"/>
      <c r="F213" s="1476"/>
      <c r="G213" s="502">
        <v>1000000</v>
      </c>
      <c r="H213" s="502">
        <f t="shared" si="19"/>
        <v>90000</v>
      </c>
      <c r="I213" s="502">
        <f t="shared" si="20"/>
        <v>90000</v>
      </c>
      <c r="J213" s="502">
        <f t="shared" si="21"/>
        <v>1180000</v>
      </c>
      <c r="K213" s="502">
        <f t="shared" si="22"/>
        <v>1180000</v>
      </c>
      <c r="L213" s="503"/>
    </row>
    <row r="214" spans="1:15" ht="42.75">
      <c r="A214" s="529">
        <v>44</v>
      </c>
      <c r="B214" s="501" t="s">
        <v>718</v>
      </c>
      <c r="C214" s="508" t="s">
        <v>604</v>
      </c>
      <c r="D214" s="1474">
        <v>1</v>
      </c>
      <c r="E214" s="1475"/>
      <c r="F214" s="1476"/>
      <c r="G214" s="502">
        <v>25000</v>
      </c>
      <c r="H214" s="502">
        <f t="shared" si="19"/>
        <v>2250</v>
      </c>
      <c r="I214" s="502">
        <f t="shared" si="20"/>
        <v>2250</v>
      </c>
      <c r="J214" s="502">
        <f t="shared" si="21"/>
        <v>29500</v>
      </c>
      <c r="K214" s="502">
        <f t="shared" si="22"/>
        <v>29500</v>
      </c>
      <c r="L214" s="503"/>
    </row>
    <row r="215" spans="1:15">
      <c r="A215" s="531" t="s">
        <v>386</v>
      </c>
      <c r="B215" s="531" t="s">
        <v>719</v>
      </c>
      <c r="C215" s="532"/>
      <c r="D215" s="1468"/>
      <c r="E215" s="1469"/>
      <c r="F215" s="1470"/>
      <c r="G215" s="533"/>
      <c r="H215" s="533"/>
      <c r="I215" s="533"/>
      <c r="J215" s="533"/>
      <c r="K215" s="534">
        <f>SUM(K12:K214)</f>
        <v>75600179.464938</v>
      </c>
      <c r="L215" s="503"/>
      <c r="O215" s="535"/>
    </row>
    <row r="216" spans="1:15" s="537" customFormat="1" ht="16.5">
      <c r="A216" s="536"/>
      <c r="B216" s="1471" t="s">
        <v>388</v>
      </c>
      <c r="C216" s="1471"/>
      <c r="D216" s="1471"/>
      <c r="E216" s="1471"/>
      <c r="F216" s="1471"/>
      <c r="G216" s="1471"/>
      <c r="H216" s="1471"/>
      <c r="I216" s="1471"/>
      <c r="J216" s="1471"/>
      <c r="K216" s="1471"/>
    </row>
    <row r="217" spans="1:15" s="537" customFormat="1" ht="16.5">
      <c r="A217" s="536"/>
      <c r="B217" s="538" t="s">
        <v>720</v>
      </c>
      <c r="C217" s="1393" t="s">
        <v>721</v>
      </c>
      <c r="D217" s="1393"/>
      <c r="E217" s="1393"/>
      <c r="F217" s="1393"/>
      <c r="G217" s="1472" t="s">
        <v>392</v>
      </c>
      <c r="H217" s="1472"/>
      <c r="I217" s="1472"/>
      <c r="J217" s="1472"/>
      <c r="K217" s="1472"/>
      <c r="O217" s="539"/>
    </row>
    <row r="218" spans="1:15" s="537" customFormat="1">
      <c r="A218" s="1410" t="s">
        <v>722</v>
      </c>
      <c r="B218" s="1464" t="s">
        <v>723</v>
      </c>
      <c r="C218" s="1466" t="s">
        <v>144</v>
      </c>
      <c r="D218" s="1411" t="s">
        <v>394</v>
      </c>
      <c r="E218" s="1411"/>
      <c r="F218" s="1411"/>
      <c r="G218" s="1371" t="s">
        <v>146</v>
      </c>
      <c r="H218" s="1395" t="s">
        <v>147</v>
      </c>
      <c r="I218" s="1395"/>
      <c r="J218" s="1371" t="s">
        <v>395</v>
      </c>
      <c r="K218" s="1371" t="s">
        <v>396</v>
      </c>
    </row>
    <row r="219" spans="1:15" s="537" customFormat="1" ht="78">
      <c r="A219" s="1410"/>
      <c r="B219" s="1464"/>
      <c r="C219" s="1466"/>
      <c r="D219" s="540" t="s">
        <v>397</v>
      </c>
      <c r="E219" s="540" t="s">
        <v>398</v>
      </c>
      <c r="F219" s="540" t="s">
        <v>399</v>
      </c>
      <c r="G219" s="1371"/>
      <c r="H219" s="541" t="s">
        <v>150</v>
      </c>
      <c r="I219" s="541" t="s">
        <v>151</v>
      </c>
      <c r="J219" s="1371"/>
      <c r="K219" s="1371"/>
    </row>
    <row r="220" spans="1:15" s="537" customFormat="1" ht="16.5">
      <c r="A220" s="542">
        <v>1</v>
      </c>
      <c r="B220" s="543">
        <v>2</v>
      </c>
      <c r="C220" s="543">
        <v>3</v>
      </c>
      <c r="D220" s="543">
        <v>4</v>
      </c>
      <c r="E220" s="543">
        <v>5</v>
      </c>
      <c r="F220" s="543" t="s">
        <v>400</v>
      </c>
      <c r="G220" s="543">
        <v>7</v>
      </c>
      <c r="H220" s="544" t="s">
        <v>401</v>
      </c>
      <c r="I220" s="544" t="s">
        <v>402</v>
      </c>
      <c r="J220" s="544" t="s">
        <v>403</v>
      </c>
      <c r="K220" s="544" t="s">
        <v>404</v>
      </c>
    </row>
    <row r="221" spans="1:15" s="537" customFormat="1">
      <c r="A221" s="545" t="s">
        <v>724</v>
      </c>
      <c r="B221" s="546" t="s">
        <v>465</v>
      </c>
      <c r="C221" s="547"/>
      <c r="D221" s="547"/>
      <c r="E221" s="547"/>
      <c r="F221" s="547"/>
      <c r="G221" s="548"/>
      <c r="H221" s="548"/>
      <c r="I221" s="548"/>
      <c r="J221" s="548"/>
      <c r="K221" s="548"/>
    </row>
    <row r="222" spans="1:15" s="537" customFormat="1" ht="150">
      <c r="A222" s="549">
        <v>1</v>
      </c>
      <c r="B222" s="550" t="s">
        <v>1196</v>
      </c>
      <c r="C222" s="551"/>
      <c r="D222" s="552"/>
      <c r="E222" s="552"/>
      <c r="F222" s="552"/>
      <c r="G222" s="553"/>
      <c r="H222" s="553"/>
      <c r="I222" s="553"/>
      <c r="J222" s="553"/>
      <c r="K222" s="553"/>
    </row>
    <row r="223" spans="1:15" s="537" customFormat="1" ht="28.5">
      <c r="A223" s="554">
        <v>1.1000000000000001</v>
      </c>
      <c r="B223" s="555" t="s">
        <v>725</v>
      </c>
      <c r="C223" s="556" t="s">
        <v>667</v>
      </c>
      <c r="D223" s="557">
        <v>25</v>
      </c>
      <c r="E223" s="557">
        <v>25</v>
      </c>
      <c r="F223" s="557">
        <f>D223+E223</f>
        <v>50</v>
      </c>
      <c r="G223" s="558"/>
      <c r="H223" s="558"/>
      <c r="I223" s="558"/>
      <c r="J223" s="558"/>
      <c r="K223" s="558"/>
    </row>
    <row r="224" spans="1:15" s="537" customFormat="1" ht="16.5">
      <c r="A224" s="554" t="s">
        <v>726</v>
      </c>
      <c r="B224" s="559" t="s">
        <v>727</v>
      </c>
      <c r="C224" s="556" t="s">
        <v>667</v>
      </c>
      <c r="D224" s="560">
        <v>6</v>
      </c>
      <c r="E224" s="560">
        <v>6</v>
      </c>
      <c r="F224" s="557">
        <f t="shared" ref="F224:F274" si="23">D224+E224</f>
        <v>12</v>
      </c>
      <c r="G224" s="558"/>
      <c r="H224" s="558"/>
      <c r="I224" s="558"/>
      <c r="J224" s="558"/>
      <c r="K224" s="558"/>
    </row>
    <row r="225" spans="1:11" s="537" customFormat="1" ht="16.5">
      <c r="A225" s="554" t="s">
        <v>728</v>
      </c>
      <c r="B225" s="559" t="s">
        <v>729</v>
      </c>
      <c r="C225" s="556" t="s">
        <v>667</v>
      </c>
      <c r="D225" s="560">
        <v>6</v>
      </c>
      <c r="E225" s="560">
        <v>6</v>
      </c>
      <c r="F225" s="557">
        <f t="shared" si="23"/>
        <v>12</v>
      </c>
      <c r="G225" s="558"/>
      <c r="H225" s="558"/>
      <c r="I225" s="558"/>
      <c r="J225" s="558"/>
      <c r="K225" s="558"/>
    </row>
    <row r="226" spans="1:11" s="537" customFormat="1" ht="16.5">
      <c r="A226" s="561" t="s">
        <v>728</v>
      </c>
      <c r="B226" s="559" t="s">
        <v>730</v>
      </c>
      <c r="C226" s="556" t="s">
        <v>667</v>
      </c>
      <c r="D226" s="560">
        <v>3</v>
      </c>
      <c r="E226" s="560">
        <v>3</v>
      </c>
      <c r="F226" s="557">
        <f t="shared" si="23"/>
        <v>6</v>
      </c>
      <c r="G226" s="558"/>
      <c r="H226" s="558"/>
      <c r="I226" s="558"/>
      <c r="J226" s="558"/>
      <c r="K226" s="558"/>
    </row>
    <row r="227" spans="1:11" s="537" customFormat="1" ht="28.5">
      <c r="A227" s="554">
        <v>1.2</v>
      </c>
      <c r="B227" s="555" t="s">
        <v>731</v>
      </c>
      <c r="C227" s="556" t="s">
        <v>667</v>
      </c>
      <c r="D227" s="557">
        <v>10</v>
      </c>
      <c r="E227" s="557">
        <v>10</v>
      </c>
      <c r="F227" s="557">
        <f t="shared" si="23"/>
        <v>20</v>
      </c>
      <c r="G227" s="558"/>
      <c r="H227" s="558"/>
      <c r="I227" s="558"/>
      <c r="J227" s="558"/>
      <c r="K227" s="558"/>
    </row>
    <row r="228" spans="1:11" s="537" customFormat="1" ht="16.5">
      <c r="A228" s="554" t="s">
        <v>732</v>
      </c>
      <c r="B228" s="559" t="s">
        <v>733</v>
      </c>
      <c r="C228" s="556" t="s">
        <v>667</v>
      </c>
      <c r="D228" s="560">
        <v>2</v>
      </c>
      <c r="E228" s="560">
        <v>2</v>
      </c>
      <c r="F228" s="557">
        <f t="shared" si="23"/>
        <v>4</v>
      </c>
      <c r="G228" s="558"/>
      <c r="H228" s="558"/>
      <c r="I228" s="558"/>
      <c r="J228" s="558"/>
      <c r="K228" s="558"/>
    </row>
    <row r="229" spans="1:11" s="537" customFormat="1" ht="16.5">
      <c r="A229" s="554" t="s">
        <v>734</v>
      </c>
      <c r="B229" s="559" t="s">
        <v>735</v>
      </c>
      <c r="C229" s="556" t="s">
        <v>667</v>
      </c>
      <c r="D229" s="560">
        <v>3</v>
      </c>
      <c r="E229" s="560">
        <v>3</v>
      </c>
      <c r="F229" s="557">
        <f t="shared" si="23"/>
        <v>6</v>
      </c>
      <c r="G229" s="558"/>
      <c r="H229" s="558"/>
      <c r="I229" s="558"/>
      <c r="J229" s="558"/>
      <c r="K229" s="558"/>
    </row>
    <row r="230" spans="1:11" s="537" customFormat="1" ht="16.5">
      <c r="A230" s="554" t="s">
        <v>736</v>
      </c>
      <c r="B230" s="559" t="s">
        <v>737</v>
      </c>
      <c r="C230" s="556" t="s">
        <v>667</v>
      </c>
      <c r="D230" s="560">
        <v>0</v>
      </c>
      <c r="E230" s="560">
        <v>0</v>
      </c>
      <c r="F230" s="557">
        <f t="shared" si="23"/>
        <v>0</v>
      </c>
      <c r="G230" s="558"/>
      <c r="H230" s="558"/>
      <c r="I230" s="558"/>
      <c r="J230" s="558"/>
      <c r="K230" s="558"/>
    </row>
    <row r="231" spans="1:11" s="537" customFormat="1" ht="28.5">
      <c r="A231" s="554">
        <v>1.3</v>
      </c>
      <c r="B231" s="555" t="s">
        <v>738</v>
      </c>
      <c r="C231" s="556" t="s">
        <v>667</v>
      </c>
      <c r="D231" s="557">
        <v>20</v>
      </c>
      <c r="E231" s="557">
        <v>20</v>
      </c>
      <c r="F231" s="557">
        <f t="shared" si="23"/>
        <v>40</v>
      </c>
      <c r="G231" s="558"/>
      <c r="H231" s="558"/>
      <c r="I231" s="558"/>
      <c r="J231" s="558"/>
      <c r="K231" s="558"/>
    </row>
    <row r="232" spans="1:11" s="537" customFormat="1" ht="16.5">
      <c r="A232" s="554" t="s">
        <v>739</v>
      </c>
      <c r="B232" s="559" t="s">
        <v>740</v>
      </c>
      <c r="C232" s="556" t="s">
        <v>667</v>
      </c>
      <c r="D232" s="560">
        <v>4</v>
      </c>
      <c r="E232" s="560">
        <v>4</v>
      </c>
      <c r="F232" s="557">
        <f t="shared" si="23"/>
        <v>8</v>
      </c>
      <c r="G232" s="558"/>
      <c r="H232" s="558"/>
      <c r="I232" s="558"/>
      <c r="J232" s="558"/>
      <c r="K232" s="558"/>
    </row>
    <row r="233" spans="1:11" s="537" customFormat="1" ht="16.5">
      <c r="A233" s="554" t="s">
        <v>741</v>
      </c>
      <c r="B233" s="559" t="s">
        <v>742</v>
      </c>
      <c r="C233" s="556" t="s">
        <v>667</v>
      </c>
      <c r="D233" s="560">
        <v>4</v>
      </c>
      <c r="E233" s="560">
        <v>4</v>
      </c>
      <c r="F233" s="557">
        <f t="shared" si="23"/>
        <v>8</v>
      </c>
      <c r="G233" s="558"/>
      <c r="H233" s="558"/>
      <c r="I233" s="558"/>
      <c r="J233" s="558"/>
      <c r="K233" s="558"/>
    </row>
    <row r="234" spans="1:11" s="537" customFormat="1" ht="16.5">
      <c r="A234" s="554" t="s">
        <v>743</v>
      </c>
      <c r="B234" s="559" t="s">
        <v>744</v>
      </c>
      <c r="C234" s="556" t="s">
        <v>667</v>
      </c>
      <c r="D234" s="560">
        <v>4</v>
      </c>
      <c r="E234" s="560">
        <v>4</v>
      </c>
      <c r="F234" s="557">
        <f t="shared" si="23"/>
        <v>8</v>
      </c>
      <c r="G234" s="558"/>
      <c r="H234" s="558"/>
      <c r="I234" s="558"/>
      <c r="J234" s="558"/>
      <c r="K234" s="558"/>
    </row>
    <row r="235" spans="1:11" s="537" customFormat="1" ht="28.5">
      <c r="A235" s="554">
        <v>1.4</v>
      </c>
      <c r="B235" s="555" t="s">
        <v>745</v>
      </c>
      <c r="C235" s="556" t="s">
        <v>667</v>
      </c>
      <c r="D235" s="557">
        <v>20</v>
      </c>
      <c r="E235" s="557">
        <v>20</v>
      </c>
      <c r="F235" s="557">
        <f t="shared" si="23"/>
        <v>40</v>
      </c>
      <c r="G235" s="558"/>
      <c r="H235" s="558"/>
      <c r="I235" s="558"/>
      <c r="J235" s="558"/>
      <c r="K235" s="558"/>
    </row>
    <row r="236" spans="1:11" s="537" customFormat="1" ht="16.5">
      <c r="A236" s="554" t="s">
        <v>746</v>
      </c>
      <c r="B236" s="559" t="s">
        <v>747</v>
      </c>
      <c r="C236" s="556" t="s">
        <v>667</v>
      </c>
      <c r="D236" s="560">
        <v>2</v>
      </c>
      <c r="E236" s="560">
        <v>2</v>
      </c>
      <c r="F236" s="557">
        <f t="shared" si="23"/>
        <v>4</v>
      </c>
      <c r="G236" s="558"/>
      <c r="H236" s="558"/>
      <c r="I236" s="558"/>
      <c r="J236" s="558"/>
      <c r="K236" s="558"/>
    </row>
    <row r="237" spans="1:11" s="537" customFormat="1" ht="16.5">
      <c r="A237" s="554" t="s">
        <v>748</v>
      </c>
      <c r="B237" s="559" t="s">
        <v>749</v>
      </c>
      <c r="C237" s="556" t="s">
        <v>667</v>
      </c>
      <c r="D237" s="560">
        <v>4</v>
      </c>
      <c r="E237" s="560">
        <v>4</v>
      </c>
      <c r="F237" s="557">
        <f t="shared" si="23"/>
        <v>8</v>
      </c>
      <c r="G237" s="558"/>
      <c r="H237" s="558"/>
      <c r="I237" s="558"/>
      <c r="J237" s="558"/>
      <c r="K237" s="558"/>
    </row>
    <row r="238" spans="1:11" s="537" customFormat="1" ht="16.5">
      <c r="A238" s="554" t="s">
        <v>750</v>
      </c>
      <c r="B238" s="559" t="s">
        <v>751</v>
      </c>
      <c r="C238" s="556" t="s">
        <v>667</v>
      </c>
      <c r="D238" s="560">
        <v>2</v>
      </c>
      <c r="E238" s="560">
        <v>2</v>
      </c>
      <c r="F238" s="557">
        <f t="shared" si="23"/>
        <v>4</v>
      </c>
      <c r="G238" s="558"/>
      <c r="H238" s="558"/>
      <c r="I238" s="558"/>
      <c r="J238" s="558"/>
      <c r="K238" s="558"/>
    </row>
    <row r="239" spans="1:11" s="537" customFormat="1" ht="16.5">
      <c r="A239" s="554" t="s">
        <v>748</v>
      </c>
      <c r="B239" s="559" t="s">
        <v>752</v>
      </c>
      <c r="C239" s="556" t="s">
        <v>667</v>
      </c>
      <c r="D239" s="560">
        <v>2</v>
      </c>
      <c r="E239" s="560">
        <v>2</v>
      </c>
      <c r="F239" s="557">
        <f t="shared" si="23"/>
        <v>4</v>
      </c>
      <c r="G239" s="558"/>
      <c r="H239" s="558"/>
      <c r="I239" s="558"/>
      <c r="J239" s="558"/>
      <c r="K239" s="558"/>
    </row>
    <row r="240" spans="1:11" s="537" customFormat="1" ht="16.5">
      <c r="A240" s="554" t="s">
        <v>746</v>
      </c>
      <c r="B240" s="559" t="s">
        <v>753</v>
      </c>
      <c r="C240" s="556" t="s">
        <v>667</v>
      </c>
      <c r="D240" s="560">
        <v>2</v>
      </c>
      <c r="E240" s="560">
        <v>2</v>
      </c>
      <c r="F240" s="557">
        <f t="shared" si="23"/>
        <v>4</v>
      </c>
      <c r="G240" s="558"/>
      <c r="H240" s="558"/>
      <c r="I240" s="558"/>
      <c r="J240" s="558"/>
      <c r="K240" s="558"/>
    </row>
    <row r="241" spans="1:11" s="537" customFormat="1" ht="28.5">
      <c r="A241" s="554">
        <v>1.5</v>
      </c>
      <c r="B241" s="559" t="s">
        <v>754</v>
      </c>
      <c r="C241" s="562" t="s">
        <v>176</v>
      </c>
      <c r="D241" s="563">
        <f>D223*11.118+D224*1.5+D225*2.619+D226*3.248+D227*20.052+D228*3.039+D229*4.791+D230*6.301+D231*21.491+D232*3.498+D233*6.636+D234*6.875+D235*32.592+D236*5.454+D237*8.084+D238*10.863+D239*24.431+D240*35.796</f>
        <v>1868.4990000000003</v>
      </c>
      <c r="E241" s="563">
        <f>E223*11.118+E224*1.5+E225*2.619+E226*3.248+E227*20.052+E228*3.039+E229*4.791+E230*6.301+E231*21.491+E232*3.498+E233*6.636+E234*6.875+E235*32.592+E236*5.454+E237*8.084+E238*10.863+E239*24.431+E240*35.796</f>
        <v>1868.4990000000003</v>
      </c>
      <c r="F241" s="564">
        <f t="shared" si="23"/>
        <v>3736.9980000000005</v>
      </c>
      <c r="G241" s="502">
        <v>5744.84</v>
      </c>
      <c r="H241" s="502">
        <f>G241*9%</f>
        <v>517.03560000000004</v>
      </c>
      <c r="I241" s="502">
        <f>G241*9%</f>
        <v>517.03560000000004</v>
      </c>
      <c r="J241" s="502">
        <f>G241+H241+I241</f>
        <v>6778.9112000000005</v>
      </c>
      <c r="K241" s="502">
        <f t="shared" ref="K241:K274" si="24">F241*J241</f>
        <v>25332777.596577603</v>
      </c>
    </row>
    <row r="242" spans="1:11" s="537" customFormat="1" ht="14.25">
      <c r="A242" s="565">
        <v>1.6</v>
      </c>
      <c r="B242" s="566" t="s">
        <v>755</v>
      </c>
      <c r="C242" s="567"/>
      <c r="D242" s="568"/>
      <c r="E242" s="568"/>
      <c r="F242" s="568"/>
      <c r="G242" s="568"/>
      <c r="H242" s="568"/>
      <c r="I242" s="568"/>
      <c r="J242" s="568"/>
      <c r="K242" s="568"/>
    </row>
    <row r="243" spans="1:11" s="537" customFormat="1" ht="14.25">
      <c r="A243" s="569" t="s">
        <v>756</v>
      </c>
      <c r="B243" s="570" t="s">
        <v>757</v>
      </c>
      <c r="C243" s="571" t="s">
        <v>206</v>
      </c>
      <c r="D243" s="572">
        <v>25</v>
      </c>
      <c r="E243" s="572">
        <v>25</v>
      </c>
      <c r="F243" s="564">
        <f t="shared" ref="F243:F248" si="25">D243+E243</f>
        <v>50</v>
      </c>
      <c r="G243" s="427"/>
      <c r="H243" s="427"/>
      <c r="I243" s="427"/>
      <c r="J243" s="427"/>
      <c r="K243" s="427"/>
    </row>
    <row r="244" spans="1:11" s="537" customFormat="1" ht="14.25">
      <c r="A244" s="569" t="s">
        <v>758</v>
      </c>
      <c r="B244" s="570" t="s">
        <v>759</v>
      </c>
      <c r="C244" s="571" t="s">
        <v>206</v>
      </c>
      <c r="D244" s="572">
        <v>10</v>
      </c>
      <c r="E244" s="572">
        <v>10</v>
      </c>
      <c r="F244" s="564">
        <f t="shared" si="25"/>
        <v>20</v>
      </c>
      <c r="G244" s="427"/>
      <c r="H244" s="427"/>
      <c r="I244" s="427"/>
      <c r="J244" s="427"/>
      <c r="K244" s="427"/>
    </row>
    <row r="245" spans="1:11" s="537" customFormat="1" ht="14.25">
      <c r="A245" s="569" t="s">
        <v>760</v>
      </c>
      <c r="B245" s="570" t="s">
        <v>761</v>
      </c>
      <c r="C245" s="571" t="s">
        <v>206</v>
      </c>
      <c r="D245" s="572">
        <v>20</v>
      </c>
      <c r="E245" s="572">
        <v>20</v>
      </c>
      <c r="F245" s="564">
        <f t="shared" si="25"/>
        <v>40</v>
      </c>
      <c r="G245" s="427"/>
      <c r="H245" s="427"/>
      <c r="I245" s="427"/>
      <c r="J245" s="427"/>
      <c r="K245" s="427"/>
    </row>
    <row r="246" spans="1:11" s="537" customFormat="1" ht="14.25">
      <c r="A246" s="569" t="s">
        <v>762</v>
      </c>
      <c r="B246" s="570" t="s">
        <v>763</v>
      </c>
      <c r="C246" s="571" t="s">
        <v>206</v>
      </c>
      <c r="D246" s="572">
        <v>16</v>
      </c>
      <c r="E246" s="572">
        <v>16</v>
      </c>
      <c r="F246" s="564">
        <f t="shared" si="25"/>
        <v>32</v>
      </c>
      <c r="G246" s="427"/>
      <c r="H246" s="427"/>
      <c r="I246" s="427"/>
      <c r="J246" s="427"/>
      <c r="K246" s="427"/>
    </row>
    <row r="247" spans="1:11" s="537" customFormat="1" ht="14.25">
      <c r="A247" s="569" t="s">
        <v>764</v>
      </c>
      <c r="B247" s="570" t="s">
        <v>765</v>
      </c>
      <c r="C247" s="571" t="s">
        <v>206</v>
      </c>
      <c r="D247" s="572">
        <v>4</v>
      </c>
      <c r="E247" s="572">
        <v>4</v>
      </c>
      <c r="F247" s="564">
        <f t="shared" si="25"/>
        <v>8</v>
      </c>
      <c r="G247" s="427"/>
      <c r="H247" s="427"/>
      <c r="I247" s="427"/>
      <c r="J247" s="427"/>
      <c r="K247" s="427"/>
    </row>
    <row r="248" spans="1:11" s="537" customFormat="1">
      <c r="A248" s="569" t="s">
        <v>766</v>
      </c>
      <c r="B248" s="559" t="s">
        <v>767</v>
      </c>
      <c r="C248" s="380"/>
      <c r="D248" s="573">
        <f>0.586*D243+1.125*D244+1.308*D245+2.92*D246+2.92*D247</f>
        <v>110.46000000000001</v>
      </c>
      <c r="E248" s="573">
        <f>0.586*E243+1.125*E244+1.308*E245+2.92*E246+2.92*E247</f>
        <v>110.46000000000001</v>
      </c>
      <c r="F248" s="574">
        <f t="shared" si="25"/>
        <v>220.92000000000002</v>
      </c>
      <c r="G248" s="502">
        <v>5744.84</v>
      </c>
      <c r="H248" s="502">
        <f t="shared" ref="H248" si="26">G248*9%</f>
        <v>517.03560000000004</v>
      </c>
      <c r="I248" s="502">
        <f t="shared" ref="I248" si="27">G248*9%</f>
        <v>517.03560000000004</v>
      </c>
      <c r="J248" s="502">
        <f t="shared" ref="J248" si="28">G248+H248+I248</f>
        <v>6778.9112000000005</v>
      </c>
      <c r="K248" s="502">
        <f t="shared" ref="K248" si="29">F248*J248</f>
        <v>1497597.0623040001</v>
      </c>
    </row>
    <row r="249" spans="1:11" s="537" customFormat="1" ht="14.25">
      <c r="A249" s="565">
        <v>1.7</v>
      </c>
      <c r="B249" s="566" t="s">
        <v>768</v>
      </c>
      <c r="C249" s="567"/>
      <c r="D249" s="568"/>
      <c r="E249" s="568"/>
      <c r="F249" s="568"/>
      <c r="G249" s="575"/>
      <c r="H249" s="575"/>
      <c r="I249" s="575"/>
      <c r="J249" s="575"/>
      <c r="K249" s="575"/>
    </row>
    <row r="250" spans="1:11" s="537" customFormat="1" ht="14.25">
      <c r="A250" s="569" t="s">
        <v>769</v>
      </c>
      <c r="B250" s="570" t="s">
        <v>770</v>
      </c>
      <c r="C250" s="571" t="s">
        <v>206</v>
      </c>
      <c r="D250" s="572">
        <v>2</v>
      </c>
      <c r="E250" s="572">
        <v>2</v>
      </c>
      <c r="F250" s="564">
        <f t="shared" ref="F250:F255" si="30">D250+E250</f>
        <v>4</v>
      </c>
      <c r="G250" s="427"/>
      <c r="H250" s="427"/>
      <c r="I250" s="427"/>
      <c r="J250" s="427"/>
      <c r="K250" s="427"/>
    </row>
    <row r="251" spans="1:11" s="537" customFormat="1" ht="14.25">
      <c r="A251" s="569" t="s">
        <v>771</v>
      </c>
      <c r="B251" s="570" t="s">
        <v>772</v>
      </c>
      <c r="C251" s="571" t="s">
        <v>206</v>
      </c>
      <c r="D251" s="572">
        <v>1</v>
      </c>
      <c r="E251" s="572">
        <v>1</v>
      </c>
      <c r="F251" s="564">
        <f t="shared" si="30"/>
        <v>2</v>
      </c>
      <c r="G251" s="427"/>
      <c r="H251" s="427"/>
      <c r="I251" s="427"/>
      <c r="J251" s="427"/>
      <c r="K251" s="427"/>
    </row>
    <row r="252" spans="1:11" s="537" customFormat="1" ht="14.25">
      <c r="A252" s="569" t="s">
        <v>773</v>
      </c>
      <c r="B252" s="570" t="s">
        <v>774</v>
      </c>
      <c r="C252" s="571" t="s">
        <v>206</v>
      </c>
      <c r="D252" s="572">
        <v>2</v>
      </c>
      <c r="E252" s="572">
        <v>2</v>
      </c>
      <c r="F252" s="564">
        <f t="shared" si="30"/>
        <v>4</v>
      </c>
      <c r="G252" s="427"/>
      <c r="H252" s="427"/>
      <c r="I252" s="427"/>
      <c r="J252" s="427"/>
      <c r="K252" s="427"/>
    </row>
    <row r="253" spans="1:11" s="537" customFormat="1" ht="14.25">
      <c r="A253" s="569" t="s">
        <v>775</v>
      </c>
      <c r="B253" s="570" t="s">
        <v>776</v>
      </c>
      <c r="C253" s="571" t="s">
        <v>206</v>
      </c>
      <c r="D253" s="572">
        <v>2</v>
      </c>
      <c r="E253" s="572">
        <v>2</v>
      </c>
      <c r="F253" s="564">
        <f t="shared" si="30"/>
        <v>4</v>
      </c>
      <c r="G253" s="427"/>
      <c r="H253" s="427"/>
      <c r="I253" s="427"/>
      <c r="J253" s="427"/>
      <c r="K253" s="427"/>
    </row>
    <row r="254" spans="1:11" s="537" customFormat="1" ht="14.25">
      <c r="A254" s="569" t="s">
        <v>777</v>
      </c>
      <c r="B254" s="570" t="s">
        <v>778</v>
      </c>
      <c r="C254" s="571" t="s">
        <v>206</v>
      </c>
      <c r="D254" s="572">
        <v>1</v>
      </c>
      <c r="E254" s="572">
        <v>1</v>
      </c>
      <c r="F254" s="564">
        <f t="shared" si="30"/>
        <v>2</v>
      </c>
      <c r="G254" s="427"/>
      <c r="H254" s="427"/>
      <c r="I254" s="427"/>
      <c r="J254" s="427"/>
      <c r="K254" s="427"/>
    </row>
    <row r="255" spans="1:11" s="537" customFormat="1">
      <c r="A255" s="576" t="s">
        <v>779</v>
      </c>
      <c r="B255" s="577" t="s">
        <v>780</v>
      </c>
      <c r="C255" s="380" t="s">
        <v>176</v>
      </c>
      <c r="D255" s="573">
        <f>1.524*D250+3.441*D251+3.693*D252+3.889*D253+3.889*D254</f>
        <v>25.541999999999998</v>
      </c>
      <c r="E255" s="573">
        <f>1.524*E250+3.441*E251+3.693*E252+3.889*E253+3.889*E254</f>
        <v>25.541999999999998</v>
      </c>
      <c r="F255" s="574">
        <f t="shared" si="30"/>
        <v>51.083999999999996</v>
      </c>
      <c r="G255" s="502">
        <v>5744.84</v>
      </c>
      <c r="H255" s="502">
        <f t="shared" ref="H255:H256" si="31">G255*9%</f>
        <v>517.03560000000004</v>
      </c>
      <c r="I255" s="502">
        <f t="shared" ref="I255:I256" si="32">G255*9%</f>
        <v>517.03560000000004</v>
      </c>
      <c r="J255" s="502">
        <f t="shared" ref="J255:J256" si="33">G255+H255+I255</f>
        <v>6778.9112000000005</v>
      </c>
      <c r="K255" s="502">
        <f t="shared" ref="K255" si="34">F255*J255</f>
        <v>346293.89974079997</v>
      </c>
    </row>
    <row r="256" spans="1:11" s="537" customFormat="1" ht="16.5">
      <c r="A256" s="554">
        <v>1.6</v>
      </c>
      <c r="B256" s="578" t="s">
        <v>781</v>
      </c>
      <c r="C256" s="562" t="s">
        <v>176</v>
      </c>
      <c r="D256" s="579">
        <v>94</v>
      </c>
      <c r="E256" s="579">
        <v>94</v>
      </c>
      <c r="F256" s="557">
        <f t="shared" si="23"/>
        <v>188</v>
      </c>
      <c r="G256" s="502">
        <v>5744.84</v>
      </c>
      <c r="H256" s="502">
        <f t="shared" si="31"/>
        <v>517.03560000000004</v>
      </c>
      <c r="I256" s="502">
        <f t="shared" si="32"/>
        <v>517.03560000000004</v>
      </c>
      <c r="J256" s="502">
        <f t="shared" si="33"/>
        <v>6778.9112000000005</v>
      </c>
      <c r="K256" s="502">
        <f t="shared" si="24"/>
        <v>1274435.3056000001</v>
      </c>
    </row>
    <row r="257" spans="1:12" s="537" customFormat="1" ht="120">
      <c r="A257" s="580" t="s">
        <v>123</v>
      </c>
      <c r="B257" s="581" t="s">
        <v>782</v>
      </c>
      <c r="C257" s="582"/>
      <c r="D257" s="583"/>
      <c r="E257" s="583"/>
      <c r="F257" s="583"/>
      <c r="G257" s="583"/>
      <c r="H257" s="583"/>
      <c r="I257" s="583"/>
      <c r="J257" s="583"/>
      <c r="K257" s="583"/>
    </row>
    <row r="258" spans="1:12" s="537" customFormat="1" ht="30">
      <c r="A258" s="584" t="s">
        <v>162</v>
      </c>
      <c r="B258" s="578" t="s">
        <v>783</v>
      </c>
      <c r="C258" s="585" t="s">
        <v>784</v>
      </c>
      <c r="D258" s="586">
        <v>25</v>
      </c>
      <c r="E258" s="586">
        <v>25</v>
      </c>
      <c r="F258" s="557">
        <f t="shared" si="23"/>
        <v>50</v>
      </c>
      <c r="G258" s="502">
        <v>214799.16140000001</v>
      </c>
      <c r="H258" s="502">
        <f t="shared" ref="H258" si="35">G258*9%</f>
        <v>19331.924525999999</v>
      </c>
      <c r="I258" s="502">
        <f t="shared" ref="I258" si="36">G258*9%</f>
        <v>19331.924525999999</v>
      </c>
      <c r="J258" s="502">
        <f t="shared" ref="J258" si="37">G258+H258+I258</f>
        <v>253463.01045199999</v>
      </c>
      <c r="K258" s="502">
        <f t="shared" si="24"/>
        <v>12673150.522599999</v>
      </c>
    </row>
    <row r="259" spans="1:12" s="591" customFormat="1" ht="45">
      <c r="A259" s="549">
        <v>3</v>
      </c>
      <c r="B259" s="550" t="s">
        <v>785</v>
      </c>
      <c r="C259" s="587"/>
      <c r="D259" s="582"/>
      <c r="E259" s="582"/>
      <c r="F259" s="588"/>
      <c r="G259" s="589"/>
      <c r="H259" s="589"/>
      <c r="I259" s="589"/>
      <c r="J259" s="589"/>
      <c r="K259" s="590"/>
      <c r="L259" s="537"/>
    </row>
    <row r="260" spans="1:12" s="591" customFormat="1" ht="16.5">
      <c r="A260" s="554">
        <v>3.1</v>
      </c>
      <c r="B260" s="592" t="s">
        <v>786</v>
      </c>
      <c r="C260" s="593" t="s">
        <v>667</v>
      </c>
      <c r="D260" s="594">
        <v>75</v>
      </c>
      <c r="E260" s="594">
        <v>75</v>
      </c>
      <c r="F260" s="557">
        <f t="shared" ref="F260:F268" si="38">D260+E260</f>
        <v>150</v>
      </c>
      <c r="G260" s="502">
        <v>124.03</v>
      </c>
      <c r="H260" s="502">
        <f t="shared" ref="H260:H265" si="39">G260*9%</f>
        <v>11.162699999999999</v>
      </c>
      <c r="I260" s="502">
        <f t="shared" ref="I260:I265" si="40">G260*9%</f>
        <v>11.162699999999999</v>
      </c>
      <c r="J260" s="502">
        <f t="shared" ref="J260:J265" si="41">G260+H260+I260</f>
        <v>146.3554</v>
      </c>
      <c r="K260" s="502">
        <f t="shared" ref="K260:K265" si="42">F260*J260</f>
        <v>21953.31</v>
      </c>
      <c r="L260" s="537"/>
    </row>
    <row r="261" spans="1:12" s="591" customFormat="1" ht="16.5">
      <c r="A261" s="554">
        <v>3.2</v>
      </c>
      <c r="B261" s="592" t="s">
        <v>787</v>
      </c>
      <c r="C261" s="593" t="s">
        <v>667</v>
      </c>
      <c r="D261" s="594">
        <v>75</v>
      </c>
      <c r="E261" s="594">
        <v>75</v>
      </c>
      <c r="F261" s="557">
        <f t="shared" si="38"/>
        <v>150</v>
      </c>
      <c r="G261" s="502">
        <v>124.03</v>
      </c>
      <c r="H261" s="502">
        <f t="shared" si="39"/>
        <v>11.162699999999999</v>
      </c>
      <c r="I261" s="502">
        <f t="shared" si="40"/>
        <v>11.162699999999999</v>
      </c>
      <c r="J261" s="502">
        <f t="shared" si="41"/>
        <v>146.3554</v>
      </c>
      <c r="K261" s="502">
        <f t="shared" si="42"/>
        <v>21953.31</v>
      </c>
      <c r="L261" s="537"/>
    </row>
    <row r="262" spans="1:12" s="591" customFormat="1" ht="16.5">
      <c r="A262" s="554">
        <v>3.3</v>
      </c>
      <c r="B262" s="592" t="s">
        <v>788</v>
      </c>
      <c r="C262" s="593" t="s">
        <v>667</v>
      </c>
      <c r="D262" s="595">
        <v>450</v>
      </c>
      <c r="E262" s="595">
        <v>450</v>
      </c>
      <c r="F262" s="557">
        <f t="shared" si="38"/>
        <v>900</v>
      </c>
      <c r="G262" s="502">
        <v>124.03</v>
      </c>
      <c r="H262" s="502">
        <f t="shared" si="39"/>
        <v>11.162699999999999</v>
      </c>
      <c r="I262" s="502">
        <f t="shared" si="40"/>
        <v>11.162699999999999</v>
      </c>
      <c r="J262" s="502">
        <f t="shared" si="41"/>
        <v>146.3554</v>
      </c>
      <c r="K262" s="502">
        <f t="shared" si="42"/>
        <v>131719.86000000002</v>
      </c>
      <c r="L262" s="537"/>
    </row>
    <row r="263" spans="1:12" s="591" customFormat="1" ht="16.5">
      <c r="A263" s="554">
        <v>3.4</v>
      </c>
      <c r="B263" s="592" t="s">
        <v>789</v>
      </c>
      <c r="C263" s="593" t="s">
        <v>667</v>
      </c>
      <c r="D263" s="595">
        <v>150</v>
      </c>
      <c r="E263" s="595">
        <v>150</v>
      </c>
      <c r="F263" s="557">
        <f t="shared" si="38"/>
        <v>300</v>
      </c>
      <c r="G263" s="502">
        <v>124.03</v>
      </c>
      <c r="H263" s="502">
        <f t="shared" si="39"/>
        <v>11.162699999999999</v>
      </c>
      <c r="I263" s="502">
        <f t="shared" si="40"/>
        <v>11.162699999999999</v>
      </c>
      <c r="J263" s="502">
        <f t="shared" si="41"/>
        <v>146.3554</v>
      </c>
      <c r="K263" s="502">
        <f t="shared" si="42"/>
        <v>43906.62</v>
      </c>
      <c r="L263" s="537"/>
    </row>
    <row r="264" spans="1:12" s="591" customFormat="1" ht="16.5">
      <c r="A264" s="554">
        <v>3.5</v>
      </c>
      <c r="B264" s="592" t="s">
        <v>790</v>
      </c>
      <c r="C264" s="593" t="s">
        <v>667</v>
      </c>
      <c r="D264" s="594">
        <v>75</v>
      </c>
      <c r="E264" s="594">
        <v>75</v>
      </c>
      <c r="F264" s="557">
        <f t="shared" si="38"/>
        <v>150</v>
      </c>
      <c r="G264" s="502">
        <v>2676.58</v>
      </c>
      <c r="H264" s="502">
        <f t="shared" si="39"/>
        <v>240.89219999999997</v>
      </c>
      <c r="I264" s="502">
        <f t="shared" si="40"/>
        <v>240.89219999999997</v>
      </c>
      <c r="J264" s="502">
        <f t="shared" si="41"/>
        <v>3158.3643999999995</v>
      </c>
      <c r="K264" s="502">
        <f t="shared" si="42"/>
        <v>473754.65999999992</v>
      </c>
      <c r="L264" s="537"/>
    </row>
    <row r="265" spans="1:12" s="591" customFormat="1" ht="16.5">
      <c r="A265" s="554">
        <v>3.6</v>
      </c>
      <c r="B265" s="592" t="s">
        <v>791</v>
      </c>
      <c r="C265" s="593" t="s">
        <v>667</v>
      </c>
      <c r="D265" s="595">
        <v>150</v>
      </c>
      <c r="E265" s="595">
        <v>150</v>
      </c>
      <c r="F265" s="557">
        <f t="shared" si="38"/>
        <v>300</v>
      </c>
      <c r="G265" s="502">
        <v>124.03</v>
      </c>
      <c r="H265" s="502">
        <f t="shared" si="39"/>
        <v>11.162699999999999</v>
      </c>
      <c r="I265" s="502">
        <f t="shared" si="40"/>
        <v>11.162699999999999</v>
      </c>
      <c r="J265" s="502">
        <f t="shared" si="41"/>
        <v>146.3554</v>
      </c>
      <c r="K265" s="502">
        <f t="shared" si="42"/>
        <v>43906.62</v>
      </c>
      <c r="L265" s="537"/>
    </row>
    <row r="266" spans="1:12" s="591" customFormat="1">
      <c r="A266" s="580" t="s">
        <v>128</v>
      </c>
      <c r="B266" s="581" t="s">
        <v>792</v>
      </c>
      <c r="C266" s="596"/>
      <c r="D266" s="596"/>
      <c r="E266" s="596"/>
      <c r="F266" s="596"/>
      <c r="G266" s="597"/>
      <c r="H266" s="597"/>
      <c r="I266" s="597"/>
      <c r="J266" s="597"/>
      <c r="K266" s="558"/>
    </row>
    <row r="267" spans="1:12" s="591" customFormat="1" ht="45">
      <c r="A267" s="580" t="s">
        <v>177</v>
      </c>
      <c r="B267" s="598" t="s">
        <v>793</v>
      </c>
      <c r="C267" s="599" t="s">
        <v>667</v>
      </c>
      <c r="D267" s="599">
        <v>115</v>
      </c>
      <c r="E267" s="599">
        <v>115</v>
      </c>
      <c r="F267" s="557">
        <f t="shared" si="38"/>
        <v>230</v>
      </c>
      <c r="G267" s="502">
        <v>2389.1799999999998</v>
      </c>
      <c r="H267" s="502">
        <f>G267*9%</f>
        <v>215.02619999999999</v>
      </c>
      <c r="I267" s="502">
        <f>G267*9%</f>
        <v>215.02619999999999</v>
      </c>
      <c r="J267" s="502">
        <f>G267+H267+I267</f>
        <v>2819.2323999999994</v>
      </c>
      <c r="K267" s="502">
        <f>F267*J267</f>
        <v>648423.45199999982</v>
      </c>
    </row>
    <row r="268" spans="1:12" s="591" customFormat="1" ht="30">
      <c r="A268" s="580" t="s">
        <v>186</v>
      </c>
      <c r="B268" s="581" t="s">
        <v>794</v>
      </c>
      <c r="C268" s="600" t="s">
        <v>795</v>
      </c>
      <c r="D268" s="601">
        <v>100</v>
      </c>
      <c r="E268" s="601">
        <v>100</v>
      </c>
      <c r="F268" s="602">
        <f t="shared" si="38"/>
        <v>200</v>
      </c>
      <c r="G268" s="502">
        <v>73.52</v>
      </c>
      <c r="H268" s="502">
        <f>G268*9%</f>
        <v>6.6167999999999996</v>
      </c>
      <c r="I268" s="502">
        <f>G268*9%</f>
        <v>6.6167999999999996</v>
      </c>
      <c r="J268" s="502">
        <f>G268+H268+I268</f>
        <v>86.753599999999992</v>
      </c>
      <c r="K268" s="502">
        <f>F268*J268</f>
        <v>17350.719999999998</v>
      </c>
    </row>
    <row r="269" spans="1:12" s="537" customFormat="1">
      <c r="A269" s="580" t="s">
        <v>131</v>
      </c>
      <c r="B269" s="581" t="s">
        <v>796</v>
      </c>
      <c r="C269" s="603"/>
      <c r="D269" s="604"/>
      <c r="E269" s="604"/>
      <c r="F269" s="604"/>
      <c r="G269" s="605"/>
      <c r="H269" s="605"/>
      <c r="I269" s="605"/>
      <c r="J269" s="605"/>
      <c r="K269" s="590"/>
    </row>
    <row r="270" spans="1:12" s="537" customFormat="1" ht="75">
      <c r="A270" s="580" t="s">
        <v>196</v>
      </c>
      <c r="B270" s="598" t="s">
        <v>797</v>
      </c>
      <c r="C270" s="595" t="s">
        <v>667</v>
      </c>
      <c r="D270" s="599">
        <v>150000</v>
      </c>
      <c r="E270" s="599">
        <v>150000</v>
      </c>
      <c r="F270" s="557">
        <f t="shared" si="23"/>
        <v>300000</v>
      </c>
      <c r="G270" s="502">
        <v>8.57</v>
      </c>
      <c r="H270" s="502">
        <f>G270*9%</f>
        <v>0.77129999999999999</v>
      </c>
      <c r="I270" s="502">
        <f>G270*9%</f>
        <v>0.77129999999999999</v>
      </c>
      <c r="J270" s="502">
        <f>G270+H270+I270</f>
        <v>10.1126</v>
      </c>
      <c r="K270" s="502">
        <f t="shared" si="24"/>
        <v>3033780</v>
      </c>
    </row>
    <row r="271" spans="1:12" s="537" customFormat="1" ht="16.5">
      <c r="A271" s="545">
        <v>6</v>
      </c>
      <c r="B271" s="606" t="s">
        <v>798</v>
      </c>
      <c r="C271" s="607"/>
      <c r="D271" s="608"/>
      <c r="E271" s="608"/>
      <c r="F271" s="588"/>
      <c r="G271" s="609"/>
      <c r="H271" s="609"/>
      <c r="I271" s="610"/>
      <c r="J271" s="609"/>
      <c r="K271" s="610"/>
    </row>
    <row r="272" spans="1:12" s="537" customFormat="1" ht="45">
      <c r="A272" s="545">
        <v>6.1</v>
      </c>
      <c r="B272" s="598" t="s">
        <v>799</v>
      </c>
      <c r="C272" s="599" t="s">
        <v>176</v>
      </c>
      <c r="D272" s="595">
        <v>100</v>
      </c>
      <c r="E272" s="595">
        <v>100</v>
      </c>
      <c r="F272" s="557">
        <f>D272+E272</f>
        <v>200</v>
      </c>
      <c r="G272" s="502">
        <v>4595.87</v>
      </c>
      <c r="H272" s="502">
        <f>G272*9%</f>
        <v>413.62829999999997</v>
      </c>
      <c r="I272" s="502">
        <f>G272*9%</f>
        <v>413.62829999999997</v>
      </c>
      <c r="J272" s="502">
        <f>G272+H272+I272</f>
        <v>5423.1266000000005</v>
      </c>
      <c r="K272" s="502">
        <f>F272*J272</f>
        <v>1084625.32</v>
      </c>
    </row>
    <row r="273" spans="1:15" s="537" customFormat="1" ht="75">
      <c r="A273" s="545">
        <v>6.2</v>
      </c>
      <c r="B273" s="598" t="s">
        <v>1197</v>
      </c>
      <c r="C273" s="611" t="s">
        <v>800</v>
      </c>
      <c r="D273" s="612">
        <v>2</v>
      </c>
      <c r="E273" s="612">
        <v>2</v>
      </c>
      <c r="F273" s="557">
        <f>D273+E273</f>
        <v>4</v>
      </c>
      <c r="G273" s="502">
        <v>165490.45000000001</v>
      </c>
      <c r="H273" s="502">
        <f>G273*9%</f>
        <v>14894.140500000001</v>
      </c>
      <c r="I273" s="502">
        <f>G273*9%</f>
        <v>14894.140500000001</v>
      </c>
      <c r="J273" s="502">
        <f>G273+H273+I273</f>
        <v>195278.73100000003</v>
      </c>
      <c r="K273" s="502">
        <f>F273*J273</f>
        <v>781114.92400000012</v>
      </c>
    </row>
    <row r="274" spans="1:15" s="537" customFormat="1" ht="135">
      <c r="A274" s="580" t="s">
        <v>815</v>
      </c>
      <c r="B274" s="598" t="s">
        <v>801</v>
      </c>
      <c r="C274" s="599" t="s">
        <v>604</v>
      </c>
      <c r="D274" s="595">
        <v>1</v>
      </c>
      <c r="E274" s="595">
        <v>1</v>
      </c>
      <c r="F274" s="557">
        <f t="shared" si="23"/>
        <v>2</v>
      </c>
      <c r="G274" s="502">
        <v>500000</v>
      </c>
      <c r="H274" s="502">
        <f t="shared" ref="H274" si="43">G274*9%</f>
        <v>45000</v>
      </c>
      <c r="I274" s="502">
        <f t="shared" ref="I274" si="44">G274*9%</f>
        <v>45000</v>
      </c>
      <c r="J274" s="502">
        <f t="shared" ref="J274" si="45">G274+H274+I274</f>
        <v>590000</v>
      </c>
      <c r="K274" s="502">
        <f t="shared" si="24"/>
        <v>1180000</v>
      </c>
    </row>
    <row r="275" spans="1:15" s="537" customFormat="1" ht="18">
      <c r="A275" s="613" t="s">
        <v>156</v>
      </c>
      <c r="B275" s="614" t="s">
        <v>802</v>
      </c>
      <c r="C275" s="599"/>
      <c r="D275" s="599"/>
      <c r="E275" s="599"/>
      <c r="F275" s="599"/>
      <c r="G275" s="615"/>
      <c r="H275" s="615"/>
      <c r="I275" s="615"/>
      <c r="J275" s="615"/>
      <c r="K275" s="616">
        <f>SUM(K222:K274)</f>
        <v>48606743.182822399</v>
      </c>
      <c r="N275" s="617"/>
      <c r="O275" s="617"/>
    </row>
    <row r="276" spans="1:15" s="537" customFormat="1" ht="16.5">
      <c r="A276" s="536"/>
      <c r="B276" s="1471" t="s">
        <v>803</v>
      </c>
      <c r="C276" s="1471"/>
      <c r="D276" s="1471"/>
      <c r="E276" s="1471"/>
      <c r="F276" s="1471"/>
      <c r="G276" s="1471"/>
      <c r="H276" s="1471"/>
      <c r="I276" s="1471"/>
      <c r="J276" s="1471"/>
      <c r="K276" s="1471"/>
      <c r="O276" s="618"/>
    </row>
    <row r="277" spans="1:15" s="537" customFormat="1" ht="16.5">
      <c r="A277" s="536"/>
      <c r="B277" s="538" t="s">
        <v>720</v>
      </c>
      <c r="C277" s="1393" t="s">
        <v>721</v>
      </c>
      <c r="D277" s="1393"/>
      <c r="E277" s="1393"/>
      <c r="F277" s="1393"/>
      <c r="G277" s="1473" t="s">
        <v>392</v>
      </c>
      <c r="H277" s="1473"/>
      <c r="I277" s="1473"/>
      <c r="J277" s="1473"/>
      <c r="K277" s="1473"/>
    </row>
    <row r="278" spans="1:15" s="537" customFormat="1">
      <c r="A278" s="1410" t="s">
        <v>722</v>
      </c>
      <c r="B278" s="1465" t="s">
        <v>723</v>
      </c>
      <c r="C278" s="1466" t="s">
        <v>144</v>
      </c>
      <c r="D278" s="1411" t="s">
        <v>394</v>
      </c>
      <c r="E278" s="1411"/>
      <c r="F278" s="1411"/>
      <c r="G278" s="1467" t="s">
        <v>146</v>
      </c>
      <c r="H278" s="1392" t="s">
        <v>147</v>
      </c>
      <c r="I278" s="1392"/>
      <c r="J278" s="1394" t="s">
        <v>395</v>
      </c>
      <c r="K278" s="1375" t="s">
        <v>396</v>
      </c>
    </row>
    <row r="279" spans="1:15" s="537" customFormat="1" ht="126.75" customHeight="1">
      <c r="A279" s="1410"/>
      <c r="B279" s="1465"/>
      <c r="C279" s="1466"/>
      <c r="D279" s="619" t="s">
        <v>456</v>
      </c>
      <c r="E279" s="619" t="s">
        <v>457</v>
      </c>
      <c r="F279" s="620" t="s">
        <v>458</v>
      </c>
      <c r="G279" s="1467"/>
      <c r="H279" s="621" t="s">
        <v>150</v>
      </c>
      <c r="I279" s="621" t="s">
        <v>151</v>
      </c>
      <c r="J279" s="1394"/>
      <c r="K279" s="1375"/>
    </row>
    <row r="280" spans="1:15" s="537" customFormat="1" ht="16.5">
      <c r="A280" s="542">
        <v>1</v>
      </c>
      <c r="B280" s="543">
        <v>2</v>
      </c>
      <c r="C280" s="543">
        <v>3</v>
      </c>
      <c r="D280" s="543">
        <v>4</v>
      </c>
      <c r="E280" s="543">
        <v>5</v>
      </c>
      <c r="F280" s="543" t="s">
        <v>400</v>
      </c>
      <c r="G280" s="543">
        <v>7</v>
      </c>
      <c r="H280" s="544" t="s">
        <v>401</v>
      </c>
      <c r="I280" s="544" t="s">
        <v>402</v>
      </c>
      <c r="J280" s="544" t="s">
        <v>403</v>
      </c>
      <c r="K280" s="544" t="s">
        <v>404</v>
      </c>
    </row>
    <row r="281" spans="1:15" s="624" customFormat="1">
      <c r="A281" s="545" t="s">
        <v>724</v>
      </c>
      <c r="B281" s="546" t="s">
        <v>465</v>
      </c>
      <c r="C281" s="622"/>
      <c r="D281" s="622"/>
      <c r="E281" s="622"/>
      <c r="F281" s="622"/>
      <c r="G281" s="623"/>
      <c r="H281" s="597"/>
      <c r="I281" s="597"/>
      <c r="J281" s="597"/>
      <c r="K281" s="597"/>
      <c r="L281" s="503"/>
    </row>
    <row r="282" spans="1:15" s="624" customFormat="1" ht="180">
      <c r="A282" s="549">
        <v>1</v>
      </c>
      <c r="B282" s="550" t="s">
        <v>804</v>
      </c>
      <c r="C282" s="625"/>
      <c r="D282" s="626"/>
      <c r="E282" s="626"/>
      <c r="F282" s="626"/>
      <c r="G282" s="627"/>
      <c r="H282" s="605"/>
      <c r="I282" s="605"/>
      <c r="J282" s="605"/>
      <c r="K282" s="605"/>
      <c r="L282" s="503"/>
    </row>
    <row r="283" spans="1:15" s="624" customFormat="1" ht="30">
      <c r="A283" s="554">
        <v>1.1000000000000001</v>
      </c>
      <c r="B283" s="628" t="s">
        <v>805</v>
      </c>
      <c r="C283" s="556" t="s">
        <v>667</v>
      </c>
      <c r="D283" s="557">
        <v>25</v>
      </c>
      <c r="E283" s="557">
        <v>25</v>
      </c>
      <c r="F283" s="557">
        <f>D283+E283</f>
        <v>50</v>
      </c>
      <c r="G283" s="629"/>
      <c r="H283" s="590"/>
      <c r="I283" s="590"/>
      <c r="J283" s="590"/>
      <c r="K283" s="590"/>
      <c r="L283" s="503"/>
    </row>
    <row r="284" spans="1:15" s="624" customFormat="1" ht="16.5">
      <c r="A284" s="556" t="s">
        <v>726</v>
      </c>
      <c r="B284" s="630" t="s">
        <v>727</v>
      </c>
      <c r="C284" s="556" t="s">
        <v>667</v>
      </c>
      <c r="D284" s="560">
        <v>3</v>
      </c>
      <c r="E284" s="560">
        <v>3</v>
      </c>
      <c r="F284" s="557">
        <f t="shared" ref="F284:F330" si="46">D284+E284</f>
        <v>6</v>
      </c>
      <c r="G284" s="629"/>
      <c r="H284" s="590"/>
      <c r="I284" s="590"/>
      <c r="J284" s="590"/>
      <c r="K284" s="590"/>
      <c r="L284" s="503"/>
    </row>
    <row r="285" spans="1:15" s="624" customFormat="1" ht="16.5">
      <c r="A285" s="556" t="s">
        <v>728</v>
      </c>
      <c r="B285" s="630" t="s">
        <v>729</v>
      </c>
      <c r="C285" s="556" t="s">
        <v>667</v>
      </c>
      <c r="D285" s="560">
        <v>3</v>
      </c>
      <c r="E285" s="560">
        <v>3</v>
      </c>
      <c r="F285" s="557">
        <f t="shared" si="46"/>
        <v>6</v>
      </c>
      <c r="G285" s="629"/>
      <c r="H285" s="590"/>
      <c r="I285" s="590"/>
      <c r="J285" s="590"/>
      <c r="K285" s="590"/>
      <c r="L285" s="503"/>
    </row>
    <row r="286" spans="1:15" s="624" customFormat="1" ht="16.5">
      <c r="A286" s="631" t="s">
        <v>728</v>
      </c>
      <c r="B286" s="630" t="s">
        <v>806</v>
      </c>
      <c r="C286" s="556" t="s">
        <v>667</v>
      </c>
      <c r="D286" s="560">
        <v>3</v>
      </c>
      <c r="E286" s="560">
        <v>3</v>
      </c>
      <c r="F286" s="557">
        <f t="shared" si="46"/>
        <v>6</v>
      </c>
      <c r="G286" s="629"/>
      <c r="H286" s="590"/>
      <c r="I286" s="590"/>
      <c r="J286" s="590"/>
      <c r="K286" s="590"/>
      <c r="L286" s="503"/>
    </row>
    <row r="287" spans="1:15" s="624" customFormat="1" ht="30">
      <c r="A287" s="554">
        <v>1.2</v>
      </c>
      <c r="B287" s="628" t="s">
        <v>807</v>
      </c>
      <c r="C287" s="556" t="s">
        <v>667</v>
      </c>
      <c r="D287" s="557">
        <v>5</v>
      </c>
      <c r="E287" s="557">
        <v>5</v>
      </c>
      <c r="F287" s="557">
        <f t="shared" si="46"/>
        <v>10</v>
      </c>
      <c r="G287" s="629"/>
      <c r="H287" s="590"/>
      <c r="I287" s="590"/>
      <c r="J287" s="590"/>
      <c r="K287" s="590"/>
      <c r="L287" s="503"/>
    </row>
    <row r="288" spans="1:15" s="624" customFormat="1" ht="16.5">
      <c r="A288" s="556" t="s">
        <v>732</v>
      </c>
      <c r="B288" s="630" t="s">
        <v>733</v>
      </c>
      <c r="C288" s="556" t="s">
        <v>667</v>
      </c>
      <c r="D288" s="560">
        <v>2</v>
      </c>
      <c r="E288" s="560">
        <v>2</v>
      </c>
      <c r="F288" s="557">
        <f t="shared" si="46"/>
        <v>4</v>
      </c>
      <c r="G288" s="629"/>
      <c r="H288" s="590"/>
      <c r="I288" s="590"/>
      <c r="J288" s="590"/>
      <c r="K288" s="590"/>
      <c r="L288" s="503"/>
    </row>
    <row r="289" spans="1:12" s="624" customFormat="1" ht="16.5">
      <c r="A289" s="556" t="s">
        <v>734</v>
      </c>
      <c r="B289" s="630" t="s">
        <v>735</v>
      </c>
      <c r="C289" s="556" t="s">
        <v>667</v>
      </c>
      <c r="D289" s="560">
        <v>3</v>
      </c>
      <c r="E289" s="560">
        <v>3</v>
      </c>
      <c r="F289" s="557">
        <f t="shared" si="46"/>
        <v>6</v>
      </c>
      <c r="G289" s="629"/>
      <c r="H289" s="590"/>
      <c r="I289" s="590"/>
      <c r="J289" s="590"/>
      <c r="K289" s="590"/>
      <c r="L289" s="503"/>
    </row>
    <row r="290" spans="1:12" s="624" customFormat="1" ht="16.5">
      <c r="A290" s="556" t="s">
        <v>736</v>
      </c>
      <c r="B290" s="630" t="s">
        <v>737</v>
      </c>
      <c r="C290" s="556" t="s">
        <v>667</v>
      </c>
      <c r="D290" s="560">
        <v>0</v>
      </c>
      <c r="E290" s="560">
        <v>0</v>
      </c>
      <c r="F290" s="557">
        <f t="shared" si="46"/>
        <v>0</v>
      </c>
      <c r="G290" s="629"/>
      <c r="H290" s="590"/>
      <c r="I290" s="590"/>
      <c r="J290" s="590"/>
      <c r="K290" s="590"/>
      <c r="L290" s="503"/>
    </row>
    <row r="291" spans="1:12" s="624" customFormat="1" ht="30">
      <c r="A291" s="554">
        <v>1.3</v>
      </c>
      <c r="B291" s="628" t="s">
        <v>808</v>
      </c>
      <c r="C291" s="556" t="s">
        <v>667</v>
      </c>
      <c r="D291" s="557">
        <v>20</v>
      </c>
      <c r="E291" s="557">
        <v>20</v>
      </c>
      <c r="F291" s="557">
        <f t="shared" si="46"/>
        <v>40</v>
      </c>
      <c r="G291" s="629"/>
      <c r="H291" s="590"/>
      <c r="I291" s="590"/>
      <c r="J291" s="590"/>
      <c r="K291" s="590"/>
      <c r="L291" s="503"/>
    </row>
    <row r="292" spans="1:12" s="624" customFormat="1" ht="16.5">
      <c r="A292" s="556" t="s">
        <v>739</v>
      </c>
      <c r="B292" s="630" t="s">
        <v>740</v>
      </c>
      <c r="C292" s="556" t="s">
        <v>667</v>
      </c>
      <c r="D292" s="560">
        <v>5</v>
      </c>
      <c r="E292" s="560">
        <v>5</v>
      </c>
      <c r="F292" s="557">
        <f t="shared" si="46"/>
        <v>10</v>
      </c>
      <c r="G292" s="629"/>
      <c r="H292" s="590"/>
      <c r="I292" s="590"/>
      <c r="J292" s="590"/>
      <c r="K292" s="590"/>
      <c r="L292" s="503"/>
    </row>
    <row r="293" spans="1:12" s="624" customFormat="1" ht="16.5">
      <c r="A293" s="556" t="s">
        <v>741</v>
      </c>
      <c r="B293" s="630" t="s">
        <v>809</v>
      </c>
      <c r="C293" s="556" t="s">
        <v>667</v>
      </c>
      <c r="D293" s="560">
        <v>5</v>
      </c>
      <c r="E293" s="560">
        <v>5</v>
      </c>
      <c r="F293" s="557">
        <f t="shared" si="46"/>
        <v>10</v>
      </c>
      <c r="G293" s="629"/>
      <c r="H293" s="590"/>
      <c r="I293" s="590"/>
      <c r="J293" s="590"/>
      <c r="K293" s="590"/>
      <c r="L293" s="503"/>
    </row>
    <row r="294" spans="1:12" s="624" customFormat="1" ht="16.5">
      <c r="A294" s="556" t="s">
        <v>743</v>
      </c>
      <c r="B294" s="630" t="s">
        <v>744</v>
      </c>
      <c r="C294" s="556" t="s">
        <v>667</v>
      </c>
      <c r="D294" s="560">
        <v>5</v>
      </c>
      <c r="E294" s="560">
        <v>5</v>
      </c>
      <c r="F294" s="557">
        <f t="shared" si="46"/>
        <v>10</v>
      </c>
      <c r="G294" s="629"/>
      <c r="H294" s="590"/>
      <c r="I294" s="590"/>
      <c r="J294" s="590"/>
      <c r="K294" s="590"/>
      <c r="L294" s="503"/>
    </row>
    <row r="295" spans="1:12" s="624" customFormat="1" ht="30">
      <c r="A295" s="554">
        <v>1.4</v>
      </c>
      <c r="B295" s="628" t="s">
        <v>810</v>
      </c>
      <c r="C295" s="556" t="s">
        <v>667</v>
      </c>
      <c r="D295" s="557">
        <v>20</v>
      </c>
      <c r="E295" s="557">
        <v>20</v>
      </c>
      <c r="F295" s="557">
        <f t="shared" si="46"/>
        <v>40</v>
      </c>
      <c r="G295" s="629"/>
      <c r="H295" s="590"/>
      <c r="I295" s="590"/>
      <c r="J295" s="590"/>
      <c r="K295" s="590"/>
      <c r="L295" s="503"/>
    </row>
    <row r="296" spans="1:12" s="624" customFormat="1" ht="16.5">
      <c r="A296" s="556" t="s">
        <v>746</v>
      </c>
      <c r="B296" s="630" t="s">
        <v>747</v>
      </c>
      <c r="C296" s="556" t="s">
        <v>667</v>
      </c>
      <c r="D296" s="560">
        <v>2</v>
      </c>
      <c r="E296" s="560">
        <v>2</v>
      </c>
      <c r="F296" s="557">
        <f t="shared" si="46"/>
        <v>4</v>
      </c>
      <c r="G296" s="629"/>
      <c r="H296" s="590"/>
      <c r="I296" s="590"/>
      <c r="J296" s="590"/>
      <c r="K296" s="590"/>
      <c r="L296" s="503"/>
    </row>
    <row r="297" spans="1:12" s="624" customFormat="1" ht="16.5">
      <c r="A297" s="556" t="s">
        <v>748</v>
      </c>
      <c r="B297" s="630" t="s">
        <v>749</v>
      </c>
      <c r="C297" s="556" t="s">
        <v>667</v>
      </c>
      <c r="D297" s="560">
        <v>3</v>
      </c>
      <c r="E297" s="560">
        <v>3</v>
      </c>
      <c r="F297" s="557">
        <f t="shared" si="46"/>
        <v>6</v>
      </c>
      <c r="G297" s="629"/>
      <c r="H297" s="590"/>
      <c r="I297" s="590"/>
      <c r="J297" s="590"/>
      <c r="K297" s="590"/>
      <c r="L297" s="503"/>
    </row>
    <row r="298" spans="1:12" s="624" customFormat="1" ht="16.5">
      <c r="A298" s="556" t="s">
        <v>750</v>
      </c>
      <c r="B298" s="630" t="s">
        <v>751</v>
      </c>
      <c r="C298" s="556" t="s">
        <v>667</v>
      </c>
      <c r="D298" s="560">
        <v>3</v>
      </c>
      <c r="E298" s="560">
        <v>3</v>
      </c>
      <c r="F298" s="557">
        <f t="shared" si="46"/>
        <v>6</v>
      </c>
      <c r="G298" s="629"/>
      <c r="H298" s="590"/>
      <c r="I298" s="590"/>
      <c r="J298" s="590"/>
      <c r="K298" s="590"/>
      <c r="L298" s="503"/>
    </row>
    <row r="299" spans="1:12" s="624" customFormat="1" ht="16.5">
      <c r="A299" s="556" t="s">
        <v>811</v>
      </c>
      <c r="B299" s="630" t="s">
        <v>752</v>
      </c>
      <c r="C299" s="556" t="s">
        <v>667</v>
      </c>
      <c r="D299" s="560">
        <v>2</v>
      </c>
      <c r="E299" s="560">
        <v>2</v>
      </c>
      <c r="F299" s="557">
        <f t="shared" si="46"/>
        <v>4</v>
      </c>
      <c r="G299" s="629"/>
      <c r="H299" s="590"/>
      <c r="I299" s="590"/>
      <c r="J299" s="590"/>
      <c r="K299" s="590"/>
      <c r="L299" s="503"/>
    </row>
    <row r="300" spans="1:12" s="624" customFormat="1" ht="16.5">
      <c r="A300" s="556" t="s">
        <v>812</v>
      </c>
      <c r="B300" s="630" t="s">
        <v>753</v>
      </c>
      <c r="C300" s="556" t="s">
        <v>667</v>
      </c>
      <c r="D300" s="560">
        <v>2</v>
      </c>
      <c r="E300" s="560">
        <v>2</v>
      </c>
      <c r="F300" s="557">
        <f t="shared" si="46"/>
        <v>4</v>
      </c>
      <c r="G300" s="629"/>
      <c r="H300" s="590"/>
      <c r="I300" s="590"/>
      <c r="J300" s="590"/>
      <c r="K300" s="590"/>
      <c r="L300" s="503"/>
    </row>
    <row r="301" spans="1:12" s="624" customFormat="1" ht="28.5">
      <c r="A301" s="554">
        <v>1.5</v>
      </c>
      <c r="B301" s="559" t="s">
        <v>754</v>
      </c>
      <c r="C301" s="562" t="s">
        <v>176</v>
      </c>
      <c r="D301" s="563">
        <f>D283*11.118+D284*1.5+D285*2.619+D286*3.248+D287*20.052+D288*3.039+D289*4.791+D290*6.301+D291*21.491+D292*3.498+D293*6.636+D294*6.875+D295*32.592+D296*5.454+D297*8.084+D298*10.863+D299*24.431+D300*35.796</f>
        <v>1775.6699999999998</v>
      </c>
      <c r="E301" s="563">
        <f>E283*11.118+E284*1.5+E285*2.619+E286*3.248+E287*20.052+E288*3.039+E289*4.791+E290*6.301+E291*21.491+E292*3.498+E293*6.636+E294*6.875+E295*32.592+E296*5.454+E297*8.084+E298*10.863+E299*24.431+E300*35.796</f>
        <v>1775.6699999999998</v>
      </c>
      <c r="F301" s="564">
        <f t="shared" si="46"/>
        <v>3551.3399999999997</v>
      </c>
      <c r="G301" s="502">
        <v>5744.84</v>
      </c>
      <c r="H301" s="502">
        <f>G301*9%</f>
        <v>517.03560000000004</v>
      </c>
      <c r="I301" s="502">
        <f>G301*9%</f>
        <v>517.03560000000004</v>
      </c>
      <c r="J301" s="502">
        <f>G301+H301+I301</f>
        <v>6778.9112000000005</v>
      </c>
      <c r="K301" s="502">
        <f t="shared" ref="K301" si="47">F301*J301</f>
        <v>24074218.501008</v>
      </c>
      <c r="L301" s="503"/>
    </row>
    <row r="302" spans="1:12" s="624" customFormat="1">
      <c r="A302" s="565">
        <v>1.6</v>
      </c>
      <c r="B302" s="566" t="s">
        <v>813</v>
      </c>
      <c r="C302" s="632"/>
      <c r="D302" s="633"/>
      <c r="E302" s="633"/>
      <c r="F302" s="633"/>
      <c r="G302" s="633"/>
      <c r="H302" s="633"/>
      <c r="I302" s="633"/>
      <c r="J302" s="633"/>
      <c r="K302" s="633"/>
      <c r="L302" s="503"/>
    </row>
    <row r="303" spans="1:12" s="624" customFormat="1">
      <c r="A303" s="569" t="s">
        <v>756</v>
      </c>
      <c r="B303" s="570" t="s">
        <v>757</v>
      </c>
      <c r="C303" s="571" t="s">
        <v>206</v>
      </c>
      <c r="D303" s="572">
        <v>25</v>
      </c>
      <c r="E303" s="572">
        <v>25</v>
      </c>
      <c r="F303" s="564">
        <f t="shared" ref="F303:F308" si="48">D303+E303</f>
        <v>50</v>
      </c>
      <c r="G303" s="634"/>
      <c r="H303" s="634"/>
      <c r="I303" s="634"/>
      <c r="J303" s="634"/>
      <c r="K303" s="634"/>
      <c r="L303" s="503"/>
    </row>
    <row r="304" spans="1:12" s="624" customFormat="1">
      <c r="A304" s="569" t="s">
        <v>758</v>
      </c>
      <c r="B304" s="570" t="s">
        <v>759</v>
      </c>
      <c r="C304" s="571" t="s">
        <v>206</v>
      </c>
      <c r="D304" s="572">
        <v>5</v>
      </c>
      <c r="E304" s="572">
        <v>5</v>
      </c>
      <c r="F304" s="564">
        <f t="shared" si="48"/>
        <v>10</v>
      </c>
      <c r="G304" s="634"/>
      <c r="H304" s="634"/>
      <c r="I304" s="634"/>
      <c r="J304" s="634"/>
      <c r="K304" s="634"/>
      <c r="L304" s="503"/>
    </row>
    <row r="305" spans="1:12" s="624" customFormat="1">
      <c r="A305" s="569" t="s">
        <v>760</v>
      </c>
      <c r="B305" s="570" t="s">
        <v>761</v>
      </c>
      <c r="C305" s="571" t="s">
        <v>206</v>
      </c>
      <c r="D305" s="572">
        <v>20</v>
      </c>
      <c r="E305" s="572">
        <v>20</v>
      </c>
      <c r="F305" s="564">
        <f t="shared" si="48"/>
        <v>40</v>
      </c>
      <c r="G305" s="634"/>
      <c r="H305" s="634"/>
      <c r="I305" s="634"/>
      <c r="J305" s="634"/>
      <c r="K305" s="634"/>
      <c r="L305" s="503"/>
    </row>
    <row r="306" spans="1:12" s="624" customFormat="1">
      <c r="A306" s="569" t="s">
        <v>762</v>
      </c>
      <c r="B306" s="570" t="s">
        <v>763</v>
      </c>
      <c r="C306" s="571" t="s">
        <v>206</v>
      </c>
      <c r="D306" s="572">
        <v>16</v>
      </c>
      <c r="E306" s="572">
        <v>16</v>
      </c>
      <c r="F306" s="564">
        <f t="shared" si="48"/>
        <v>32</v>
      </c>
      <c r="G306" s="634"/>
      <c r="H306" s="634"/>
      <c r="I306" s="634"/>
      <c r="J306" s="634"/>
      <c r="K306" s="634"/>
      <c r="L306" s="503"/>
    </row>
    <row r="307" spans="1:12" s="624" customFormat="1">
      <c r="A307" s="569" t="s">
        <v>764</v>
      </c>
      <c r="B307" s="570" t="s">
        <v>765</v>
      </c>
      <c r="C307" s="571" t="s">
        <v>206</v>
      </c>
      <c r="D307" s="572">
        <v>4</v>
      </c>
      <c r="E307" s="572">
        <v>4</v>
      </c>
      <c r="F307" s="564">
        <f t="shared" si="48"/>
        <v>8</v>
      </c>
      <c r="G307" s="634"/>
      <c r="H307" s="634"/>
      <c r="I307" s="634"/>
      <c r="J307" s="634"/>
      <c r="K307" s="634"/>
      <c r="L307" s="503"/>
    </row>
    <row r="308" spans="1:12" s="624" customFormat="1">
      <c r="A308" s="569" t="s">
        <v>766</v>
      </c>
      <c r="B308" s="559" t="s">
        <v>767</v>
      </c>
      <c r="C308" s="380" t="s">
        <v>176</v>
      </c>
      <c r="D308" s="573">
        <f>0.586*D303+1.125*D304+1.308*D305+2.92*D306+2.92*D307</f>
        <v>104.83500000000001</v>
      </c>
      <c r="E308" s="573">
        <f>0.586*E303+1.125*E304+1.308*E305+2.92*E306+2.92*E307</f>
        <v>104.83500000000001</v>
      </c>
      <c r="F308" s="574">
        <f t="shared" si="48"/>
        <v>209.67000000000002</v>
      </c>
      <c r="G308" s="502">
        <v>5744.84</v>
      </c>
      <c r="H308" s="502">
        <f t="shared" ref="H308" si="49">G308*9%</f>
        <v>517.03560000000004</v>
      </c>
      <c r="I308" s="502">
        <f t="shared" ref="I308" si="50">G308*9%</f>
        <v>517.03560000000004</v>
      </c>
      <c r="J308" s="502">
        <f t="shared" ref="J308" si="51">G308+H308+I308</f>
        <v>6778.9112000000005</v>
      </c>
      <c r="K308" s="502">
        <f t="shared" ref="K308" si="52">F308*J308</f>
        <v>1421334.3113040002</v>
      </c>
      <c r="L308" s="503"/>
    </row>
    <row r="309" spans="1:12" s="624" customFormat="1">
      <c r="A309" s="565">
        <v>1.7</v>
      </c>
      <c r="B309" s="566" t="s">
        <v>814</v>
      </c>
      <c r="C309" s="632"/>
      <c r="D309" s="633"/>
      <c r="E309" s="633"/>
      <c r="F309" s="633"/>
      <c r="G309" s="635"/>
      <c r="H309" s="635"/>
      <c r="I309" s="635"/>
      <c r="J309" s="635"/>
      <c r="K309" s="635"/>
      <c r="L309" s="503"/>
    </row>
    <row r="310" spans="1:12" s="624" customFormat="1">
      <c r="A310" s="569" t="s">
        <v>769</v>
      </c>
      <c r="B310" s="570" t="s">
        <v>770</v>
      </c>
      <c r="C310" s="571" t="s">
        <v>206</v>
      </c>
      <c r="D310" s="572">
        <v>2</v>
      </c>
      <c r="E310" s="572">
        <v>2</v>
      </c>
      <c r="F310" s="564">
        <f t="shared" ref="F310:F315" si="53">D310+E310</f>
        <v>4</v>
      </c>
      <c r="G310" s="634"/>
      <c r="H310" s="634"/>
      <c r="I310" s="634"/>
      <c r="J310" s="634"/>
      <c r="K310" s="634"/>
      <c r="L310" s="503"/>
    </row>
    <row r="311" spans="1:12" s="624" customFormat="1">
      <c r="A311" s="569" t="s">
        <v>771</v>
      </c>
      <c r="B311" s="570" t="s">
        <v>772</v>
      </c>
      <c r="C311" s="571" t="s">
        <v>206</v>
      </c>
      <c r="D311" s="572">
        <v>1</v>
      </c>
      <c r="E311" s="572">
        <v>1</v>
      </c>
      <c r="F311" s="564">
        <f t="shared" si="53"/>
        <v>2</v>
      </c>
      <c r="G311" s="634"/>
      <c r="H311" s="634"/>
      <c r="I311" s="634"/>
      <c r="J311" s="634"/>
      <c r="K311" s="634"/>
      <c r="L311" s="503"/>
    </row>
    <row r="312" spans="1:12" s="624" customFormat="1">
      <c r="A312" s="569" t="s">
        <v>773</v>
      </c>
      <c r="B312" s="570" t="s">
        <v>774</v>
      </c>
      <c r="C312" s="571" t="s">
        <v>206</v>
      </c>
      <c r="D312" s="572">
        <v>2</v>
      </c>
      <c r="E312" s="572">
        <v>2</v>
      </c>
      <c r="F312" s="564">
        <f t="shared" si="53"/>
        <v>4</v>
      </c>
      <c r="G312" s="634"/>
      <c r="H312" s="634"/>
      <c r="I312" s="634"/>
      <c r="J312" s="634"/>
      <c r="K312" s="634"/>
      <c r="L312" s="503"/>
    </row>
    <row r="313" spans="1:12" s="624" customFormat="1">
      <c r="A313" s="569" t="s">
        <v>775</v>
      </c>
      <c r="B313" s="570" t="s">
        <v>776</v>
      </c>
      <c r="C313" s="571" t="s">
        <v>206</v>
      </c>
      <c r="D313" s="572">
        <v>2</v>
      </c>
      <c r="E313" s="572">
        <v>2</v>
      </c>
      <c r="F313" s="564">
        <f t="shared" si="53"/>
        <v>4</v>
      </c>
      <c r="G313" s="634"/>
      <c r="H313" s="634"/>
      <c r="I313" s="634"/>
      <c r="J313" s="634"/>
      <c r="K313" s="634"/>
      <c r="L313" s="503"/>
    </row>
    <row r="314" spans="1:12" s="624" customFormat="1">
      <c r="A314" s="569" t="s">
        <v>777</v>
      </c>
      <c r="B314" s="570" t="s">
        <v>778</v>
      </c>
      <c r="C314" s="571" t="s">
        <v>206</v>
      </c>
      <c r="D314" s="572">
        <v>1</v>
      </c>
      <c r="E314" s="572">
        <v>1</v>
      </c>
      <c r="F314" s="564">
        <f t="shared" si="53"/>
        <v>2</v>
      </c>
      <c r="G314" s="634"/>
      <c r="H314" s="634"/>
      <c r="I314" s="634"/>
      <c r="J314" s="634"/>
      <c r="K314" s="634"/>
      <c r="L314" s="503"/>
    </row>
    <row r="315" spans="1:12" s="624" customFormat="1">
      <c r="A315" s="576" t="s">
        <v>779</v>
      </c>
      <c r="B315" s="577" t="s">
        <v>780</v>
      </c>
      <c r="C315" s="380" t="s">
        <v>176</v>
      </c>
      <c r="D315" s="573">
        <f>1.524*D310+3.441*D311+3.693*D312+3.889*D313+3.889*D314</f>
        <v>25.541999999999998</v>
      </c>
      <c r="E315" s="573">
        <f>1.524*E310+3.441*E311+3.693*E312+3.889*E313+3.889*E314</f>
        <v>25.541999999999998</v>
      </c>
      <c r="F315" s="574">
        <f t="shared" si="53"/>
        <v>51.083999999999996</v>
      </c>
      <c r="G315" s="502">
        <v>5744.84</v>
      </c>
      <c r="H315" s="502">
        <f t="shared" ref="H315" si="54">G315*9%</f>
        <v>517.03560000000004</v>
      </c>
      <c r="I315" s="502">
        <f t="shared" ref="I315" si="55">G315*9%</f>
        <v>517.03560000000004</v>
      </c>
      <c r="J315" s="502">
        <f t="shared" ref="J315" si="56">G315+H315+I315</f>
        <v>6778.9112000000005</v>
      </c>
      <c r="K315" s="502">
        <f t="shared" ref="K315" si="57">F315*J315</f>
        <v>346293.89974079997</v>
      </c>
      <c r="L315" s="503"/>
    </row>
    <row r="316" spans="1:12" s="624" customFormat="1" ht="16.5">
      <c r="A316" s="554">
        <v>1.6</v>
      </c>
      <c r="B316" s="578" t="s">
        <v>781</v>
      </c>
      <c r="C316" s="562" t="s">
        <v>176</v>
      </c>
      <c r="D316" s="579">
        <v>92</v>
      </c>
      <c r="E316" s="579">
        <v>92</v>
      </c>
      <c r="F316" s="557">
        <f t="shared" si="46"/>
        <v>184</v>
      </c>
      <c r="G316" s="502">
        <v>5744.84</v>
      </c>
      <c r="H316" s="502">
        <f t="shared" ref="H316:H330" si="58">G316*9%</f>
        <v>517.03560000000004</v>
      </c>
      <c r="I316" s="502">
        <f t="shared" ref="I316:I330" si="59">G316*9%</f>
        <v>517.03560000000004</v>
      </c>
      <c r="J316" s="502">
        <f t="shared" ref="J316:J330" si="60">G316+H316+I316</f>
        <v>6778.9112000000005</v>
      </c>
      <c r="K316" s="502">
        <f t="shared" ref="K316:K330" si="61">F316*J316</f>
        <v>1247319.6608000002</v>
      </c>
      <c r="L316" s="503"/>
    </row>
    <row r="317" spans="1:12" s="624" customFormat="1" ht="120">
      <c r="A317" s="580" t="s">
        <v>123</v>
      </c>
      <c r="B317" s="581" t="s">
        <v>782</v>
      </c>
      <c r="C317" s="596"/>
      <c r="D317" s="622"/>
      <c r="E317" s="622"/>
      <c r="F317" s="622"/>
      <c r="G317" s="623"/>
      <c r="H317" s="597">
        <f t="shared" si="58"/>
        <v>0</v>
      </c>
      <c r="I317" s="597">
        <f t="shared" si="59"/>
        <v>0</v>
      </c>
      <c r="J317" s="597">
        <f t="shared" si="60"/>
        <v>0</v>
      </c>
      <c r="K317" s="597">
        <f t="shared" si="61"/>
        <v>0</v>
      </c>
      <c r="L317" s="503"/>
    </row>
    <row r="318" spans="1:12" s="624" customFormat="1" ht="30">
      <c r="A318" s="584" t="s">
        <v>162</v>
      </c>
      <c r="B318" s="578" t="s">
        <v>783</v>
      </c>
      <c r="C318" s="585" t="s">
        <v>784</v>
      </c>
      <c r="D318" s="586">
        <v>23</v>
      </c>
      <c r="E318" s="586">
        <v>23</v>
      </c>
      <c r="F318" s="557">
        <f t="shared" si="46"/>
        <v>46</v>
      </c>
      <c r="G318" s="502">
        <f>226393.0814-0.4</f>
        <v>226392.6814</v>
      </c>
      <c r="H318" s="502">
        <f t="shared" si="58"/>
        <v>20375.341325999998</v>
      </c>
      <c r="I318" s="502">
        <f t="shared" si="59"/>
        <v>20375.341325999998</v>
      </c>
      <c r="J318" s="502">
        <f t="shared" si="60"/>
        <v>267143.36405199999</v>
      </c>
      <c r="K318" s="502">
        <f t="shared" si="61"/>
        <v>12288594.746392</v>
      </c>
      <c r="L318" s="503"/>
    </row>
    <row r="319" spans="1:12" s="624" customFormat="1" ht="45">
      <c r="A319" s="549">
        <v>3</v>
      </c>
      <c r="B319" s="550" t="s">
        <v>785</v>
      </c>
      <c r="C319" s="636"/>
      <c r="D319" s="596"/>
      <c r="E319" s="596"/>
      <c r="F319" s="588"/>
      <c r="G319" s="637"/>
      <c r="H319" s="610"/>
      <c r="I319" s="610"/>
      <c r="J319" s="610"/>
      <c r="K319" s="610"/>
      <c r="L319" s="503"/>
    </row>
    <row r="320" spans="1:12" s="624" customFormat="1" ht="16.5">
      <c r="A320" s="554">
        <v>3.1</v>
      </c>
      <c r="B320" s="592" t="s">
        <v>786</v>
      </c>
      <c r="C320" s="593" t="s">
        <v>667</v>
      </c>
      <c r="D320" s="594">
        <v>70</v>
      </c>
      <c r="E320" s="594">
        <v>70</v>
      </c>
      <c r="F320" s="557">
        <f t="shared" ref="F320:F325" si="62">D320+E320</f>
        <v>140</v>
      </c>
      <c r="G320" s="502">
        <v>124.03</v>
      </c>
      <c r="H320" s="502">
        <f t="shared" ref="H320:H325" si="63">G320*9%</f>
        <v>11.162699999999999</v>
      </c>
      <c r="I320" s="502">
        <f t="shared" ref="I320:I325" si="64">G320*9%</f>
        <v>11.162699999999999</v>
      </c>
      <c r="J320" s="502">
        <f t="shared" ref="J320:J325" si="65">G320+H320+I320</f>
        <v>146.3554</v>
      </c>
      <c r="K320" s="502">
        <f t="shared" ref="K320:K325" si="66">F320*J320</f>
        <v>20489.756000000001</v>
      </c>
      <c r="L320" s="503"/>
    </row>
    <row r="321" spans="1:15" s="624" customFormat="1" ht="16.5">
      <c r="A321" s="554">
        <v>3.2</v>
      </c>
      <c r="B321" s="592" t="s">
        <v>787</v>
      </c>
      <c r="C321" s="593" t="s">
        <v>667</v>
      </c>
      <c r="D321" s="594">
        <v>70</v>
      </c>
      <c r="E321" s="594">
        <v>70</v>
      </c>
      <c r="F321" s="557">
        <f t="shared" si="62"/>
        <v>140</v>
      </c>
      <c r="G321" s="502">
        <v>124.03</v>
      </c>
      <c r="H321" s="502">
        <f t="shared" si="63"/>
        <v>11.162699999999999</v>
      </c>
      <c r="I321" s="502">
        <f t="shared" si="64"/>
        <v>11.162699999999999</v>
      </c>
      <c r="J321" s="502">
        <f t="shared" si="65"/>
        <v>146.3554</v>
      </c>
      <c r="K321" s="502">
        <f t="shared" si="66"/>
        <v>20489.756000000001</v>
      </c>
      <c r="L321" s="503"/>
    </row>
    <row r="322" spans="1:15" s="624" customFormat="1" ht="16.5">
      <c r="A322" s="554">
        <v>3.3</v>
      </c>
      <c r="B322" s="592" t="s">
        <v>788</v>
      </c>
      <c r="C322" s="593" t="s">
        <v>667</v>
      </c>
      <c r="D322" s="595">
        <v>420</v>
      </c>
      <c r="E322" s="595">
        <v>420</v>
      </c>
      <c r="F322" s="557">
        <f t="shared" si="62"/>
        <v>840</v>
      </c>
      <c r="G322" s="502">
        <v>124.03</v>
      </c>
      <c r="H322" s="502">
        <f t="shared" si="63"/>
        <v>11.162699999999999</v>
      </c>
      <c r="I322" s="502">
        <f t="shared" si="64"/>
        <v>11.162699999999999</v>
      </c>
      <c r="J322" s="502">
        <f t="shared" si="65"/>
        <v>146.3554</v>
      </c>
      <c r="K322" s="502">
        <f t="shared" si="66"/>
        <v>122938.53600000001</v>
      </c>
      <c r="L322" s="503"/>
    </row>
    <row r="323" spans="1:15" s="624" customFormat="1" ht="16.5">
      <c r="A323" s="554">
        <v>3.4</v>
      </c>
      <c r="B323" s="592" t="s">
        <v>789</v>
      </c>
      <c r="C323" s="593" t="s">
        <v>667</v>
      </c>
      <c r="D323" s="595">
        <v>150</v>
      </c>
      <c r="E323" s="595">
        <v>150</v>
      </c>
      <c r="F323" s="557">
        <f t="shared" si="62"/>
        <v>300</v>
      </c>
      <c r="G323" s="502">
        <v>124.03</v>
      </c>
      <c r="H323" s="502">
        <f t="shared" si="63"/>
        <v>11.162699999999999</v>
      </c>
      <c r="I323" s="502">
        <f t="shared" si="64"/>
        <v>11.162699999999999</v>
      </c>
      <c r="J323" s="502">
        <f t="shared" si="65"/>
        <v>146.3554</v>
      </c>
      <c r="K323" s="502">
        <f t="shared" si="66"/>
        <v>43906.62</v>
      </c>
      <c r="L323" s="503"/>
    </row>
    <row r="324" spans="1:15" s="624" customFormat="1" ht="16.5">
      <c r="A324" s="554">
        <v>3.5</v>
      </c>
      <c r="B324" s="592" t="s">
        <v>790</v>
      </c>
      <c r="C324" s="593" t="s">
        <v>667</v>
      </c>
      <c r="D324" s="594">
        <v>70</v>
      </c>
      <c r="E324" s="594">
        <v>70</v>
      </c>
      <c r="F324" s="557">
        <f t="shared" si="62"/>
        <v>140</v>
      </c>
      <c r="G324" s="502">
        <v>2676.58</v>
      </c>
      <c r="H324" s="502">
        <f t="shared" si="63"/>
        <v>240.89219999999997</v>
      </c>
      <c r="I324" s="502">
        <f t="shared" si="64"/>
        <v>240.89219999999997</v>
      </c>
      <c r="J324" s="502">
        <f t="shared" si="65"/>
        <v>3158.3643999999995</v>
      </c>
      <c r="K324" s="502">
        <f t="shared" si="66"/>
        <v>442171.01599999995</v>
      </c>
      <c r="L324" s="503"/>
    </row>
    <row r="325" spans="1:15" s="624" customFormat="1" ht="16.5">
      <c r="A325" s="554">
        <v>3.6</v>
      </c>
      <c r="B325" s="592" t="s">
        <v>791</v>
      </c>
      <c r="C325" s="593" t="s">
        <v>667</v>
      </c>
      <c r="D325" s="595">
        <v>140</v>
      </c>
      <c r="E325" s="595">
        <v>140</v>
      </c>
      <c r="F325" s="557">
        <f t="shared" si="62"/>
        <v>280</v>
      </c>
      <c r="G325" s="502">
        <v>124.03</v>
      </c>
      <c r="H325" s="502">
        <f t="shared" si="63"/>
        <v>11.162699999999999</v>
      </c>
      <c r="I325" s="502">
        <f t="shared" si="64"/>
        <v>11.162699999999999</v>
      </c>
      <c r="J325" s="502">
        <f t="shared" si="65"/>
        <v>146.3554</v>
      </c>
      <c r="K325" s="502">
        <f t="shared" si="66"/>
        <v>40979.512000000002</v>
      </c>
      <c r="L325" s="503"/>
    </row>
    <row r="326" spans="1:15" s="624" customFormat="1" ht="16.5">
      <c r="A326" s="580" t="s">
        <v>128</v>
      </c>
      <c r="B326" s="581" t="s">
        <v>792</v>
      </c>
      <c r="C326" s="582"/>
      <c r="D326" s="582"/>
      <c r="E326" s="582"/>
      <c r="F326" s="588"/>
      <c r="G326" s="637"/>
      <c r="H326" s="610"/>
      <c r="I326" s="610"/>
      <c r="J326" s="610"/>
      <c r="K326" s="610"/>
      <c r="L326" s="503"/>
    </row>
    <row r="327" spans="1:15" s="624" customFormat="1" ht="45">
      <c r="A327" s="580" t="s">
        <v>177</v>
      </c>
      <c r="B327" s="598" t="s">
        <v>793</v>
      </c>
      <c r="C327" s="599" t="s">
        <v>667</v>
      </c>
      <c r="D327" s="599">
        <v>110</v>
      </c>
      <c r="E327" s="599">
        <v>110</v>
      </c>
      <c r="F327" s="557">
        <f>D327+E327</f>
        <v>220</v>
      </c>
      <c r="G327" s="502">
        <v>2389.1799999999998</v>
      </c>
      <c r="H327" s="502">
        <f>G327*9%</f>
        <v>215.02619999999999</v>
      </c>
      <c r="I327" s="502">
        <f>G327*9%</f>
        <v>215.02619999999999</v>
      </c>
      <c r="J327" s="502">
        <f>G327+H327+I327</f>
        <v>2819.2323999999994</v>
      </c>
      <c r="K327" s="502">
        <f>F327*J327</f>
        <v>620231.12799999991</v>
      </c>
      <c r="L327" s="503"/>
    </row>
    <row r="328" spans="1:15" s="624" customFormat="1" ht="30">
      <c r="A328" s="580" t="s">
        <v>186</v>
      </c>
      <c r="B328" s="581" t="s">
        <v>794</v>
      </c>
      <c r="C328" s="585" t="s">
        <v>795</v>
      </c>
      <c r="D328" s="586">
        <v>100</v>
      </c>
      <c r="E328" s="586">
        <v>100</v>
      </c>
      <c r="F328" s="557">
        <f>D328+E328</f>
        <v>200</v>
      </c>
      <c r="G328" s="502">
        <v>73.519919999999999</v>
      </c>
      <c r="H328" s="502">
        <f>G328*9%</f>
        <v>6.6167927999999998</v>
      </c>
      <c r="I328" s="502">
        <f>G328*9%</f>
        <v>6.6167927999999998</v>
      </c>
      <c r="J328" s="502">
        <f>G328+H328+I328</f>
        <v>86.753505599999997</v>
      </c>
      <c r="K328" s="502">
        <f>F328*J328</f>
        <v>17350.701119999998</v>
      </c>
      <c r="L328" s="503"/>
    </row>
    <row r="329" spans="1:15" s="624" customFormat="1" ht="16.5">
      <c r="A329" s="580" t="s">
        <v>131</v>
      </c>
      <c r="B329" s="581" t="s">
        <v>796</v>
      </c>
      <c r="C329" s="638"/>
      <c r="D329" s="639"/>
      <c r="E329" s="639"/>
      <c r="F329" s="588"/>
      <c r="G329" s="640"/>
      <c r="H329" s="641"/>
      <c r="I329" s="641"/>
      <c r="J329" s="610"/>
      <c r="K329" s="610"/>
      <c r="L329" s="503"/>
    </row>
    <row r="330" spans="1:15" s="624" customFormat="1" ht="75">
      <c r="A330" s="580" t="s">
        <v>196</v>
      </c>
      <c r="B330" s="598" t="s">
        <v>797</v>
      </c>
      <c r="C330" s="595" t="s">
        <v>667</v>
      </c>
      <c r="D330" s="599">
        <v>150000</v>
      </c>
      <c r="E330" s="599">
        <v>150000</v>
      </c>
      <c r="F330" s="557">
        <f t="shared" si="46"/>
        <v>300000</v>
      </c>
      <c r="G330" s="502">
        <v>8.57</v>
      </c>
      <c r="H330" s="502">
        <f t="shared" si="58"/>
        <v>0.77129999999999999</v>
      </c>
      <c r="I330" s="502">
        <f t="shared" si="59"/>
        <v>0.77129999999999999</v>
      </c>
      <c r="J330" s="502">
        <f t="shared" si="60"/>
        <v>10.1126</v>
      </c>
      <c r="K330" s="502">
        <f t="shared" si="61"/>
        <v>3033780</v>
      </c>
      <c r="L330" s="503"/>
    </row>
    <row r="331" spans="1:15" s="624" customFormat="1" ht="16.5">
      <c r="A331" s="545">
        <v>6</v>
      </c>
      <c r="B331" s="606" t="s">
        <v>798</v>
      </c>
      <c r="C331" s="607"/>
      <c r="D331" s="608"/>
      <c r="E331" s="608"/>
      <c r="F331" s="588"/>
      <c r="G331" s="609"/>
      <c r="H331" s="609"/>
      <c r="I331" s="610"/>
      <c r="J331" s="609"/>
      <c r="K331" s="610"/>
      <c r="L331" s="503"/>
    </row>
    <row r="332" spans="1:15" s="624" customFormat="1" ht="45">
      <c r="A332" s="545">
        <v>6.1</v>
      </c>
      <c r="B332" s="598" t="s">
        <v>799</v>
      </c>
      <c r="C332" s="599" t="s">
        <v>176</v>
      </c>
      <c r="D332" s="595">
        <v>100</v>
      </c>
      <c r="E332" s="595">
        <v>100</v>
      </c>
      <c r="F332" s="557">
        <f>D332+E332</f>
        <v>200</v>
      </c>
      <c r="G332" s="502">
        <v>4595.87</v>
      </c>
      <c r="H332" s="502">
        <f>G332*9%</f>
        <v>413.62829999999997</v>
      </c>
      <c r="I332" s="502">
        <f>G332*9%</f>
        <v>413.62829999999997</v>
      </c>
      <c r="J332" s="502">
        <f>G332+H332+I332</f>
        <v>5423.1266000000005</v>
      </c>
      <c r="K332" s="502">
        <f>F332*J332</f>
        <v>1084625.32</v>
      </c>
      <c r="L332" s="503"/>
    </row>
    <row r="333" spans="1:15" s="624" customFormat="1" ht="75">
      <c r="A333" s="545">
        <v>6.2</v>
      </c>
      <c r="B333" s="598" t="s">
        <v>1197</v>
      </c>
      <c r="C333" s="611" t="s">
        <v>800</v>
      </c>
      <c r="D333" s="612">
        <v>2</v>
      </c>
      <c r="E333" s="612">
        <v>2</v>
      </c>
      <c r="F333" s="557">
        <f>D333+E333</f>
        <v>4</v>
      </c>
      <c r="G333" s="502">
        <v>165490.45000000001</v>
      </c>
      <c r="H333" s="502">
        <f>G333*9%</f>
        <v>14894.140500000001</v>
      </c>
      <c r="I333" s="502">
        <f>G333*9%</f>
        <v>14894.140500000001</v>
      </c>
      <c r="J333" s="502">
        <f>G333+H333+I333</f>
        <v>195278.73100000003</v>
      </c>
      <c r="K333" s="502">
        <f>F333*J333</f>
        <v>781114.92400000012</v>
      </c>
      <c r="L333" s="503"/>
    </row>
    <row r="334" spans="1:15" s="624" customFormat="1" ht="130.5" customHeight="1">
      <c r="A334" s="580" t="s">
        <v>815</v>
      </c>
      <c r="B334" s="598" t="s">
        <v>801</v>
      </c>
      <c r="C334" s="599" t="s">
        <v>604</v>
      </c>
      <c r="D334" s="595">
        <v>1</v>
      </c>
      <c r="E334" s="595">
        <v>1</v>
      </c>
      <c r="F334" s="557">
        <f t="shared" ref="F334" si="67">D334+E334</f>
        <v>2</v>
      </c>
      <c r="G334" s="502">
        <v>500000</v>
      </c>
      <c r="H334" s="502">
        <f t="shared" ref="H334" si="68">G334*9%</f>
        <v>45000</v>
      </c>
      <c r="I334" s="502">
        <f t="shared" ref="I334" si="69">G334*9%</f>
        <v>45000</v>
      </c>
      <c r="J334" s="502">
        <f t="shared" ref="J334" si="70">G334+H334+I334</f>
        <v>590000</v>
      </c>
      <c r="K334" s="502">
        <f t="shared" ref="K334" si="71">F334*J334</f>
        <v>1180000</v>
      </c>
      <c r="L334" s="503"/>
    </row>
    <row r="335" spans="1:15" s="624" customFormat="1" ht="18">
      <c r="A335" s="642" t="s">
        <v>461</v>
      </c>
      <c r="B335" s="614" t="s">
        <v>816</v>
      </c>
      <c r="C335" s="599"/>
      <c r="D335" s="599"/>
      <c r="E335" s="599"/>
      <c r="F335" s="599"/>
      <c r="G335" s="643"/>
      <c r="H335" s="615"/>
      <c r="I335" s="615"/>
      <c r="J335" s="615"/>
      <c r="K335" s="616">
        <f>SUM(K282:K334)</f>
        <v>46785838.388364792</v>
      </c>
      <c r="L335" s="503"/>
      <c r="M335" s="644"/>
      <c r="N335" s="644"/>
      <c r="O335" s="645"/>
    </row>
    <row r="336" spans="1:15" ht="16.5">
      <c r="B336" s="1407" t="s">
        <v>817</v>
      </c>
      <c r="C336" s="1408"/>
      <c r="D336" s="1408"/>
      <c r="E336" s="1408"/>
      <c r="F336" s="1408"/>
      <c r="G336" s="1408"/>
      <c r="H336" s="1408"/>
      <c r="I336" s="1408"/>
      <c r="J336" s="1408"/>
      <c r="K336" s="616">
        <f>K335+K275+K215</f>
        <v>170992761.03612518</v>
      </c>
      <c r="L336" s="646"/>
      <c r="M336" s="647"/>
      <c r="N336" s="647"/>
      <c r="O336" s="648"/>
    </row>
    <row r="337" spans="2:13">
      <c r="B337" s="649"/>
      <c r="C337" s="649"/>
      <c r="D337" s="650"/>
      <c r="E337" s="650"/>
      <c r="F337" s="650"/>
      <c r="G337" s="651"/>
      <c r="H337" s="651"/>
      <c r="I337" s="651"/>
      <c r="J337" s="651"/>
      <c r="K337" s="651"/>
      <c r="L337" s="652"/>
      <c r="M337" s="653"/>
    </row>
    <row r="338" spans="2:13">
      <c r="B338" s="649"/>
      <c r="C338" s="649"/>
      <c r="D338" s="650"/>
      <c r="E338" s="650"/>
      <c r="F338" s="650"/>
      <c r="G338" s="654"/>
      <c r="H338" s="654"/>
      <c r="I338" s="654"/>
      <c r="J338" s="654"/>
      <c r="K338" s="654"/>
      <c r="L338" s="646"/>
    </row>
    <row r="339" spans="2:13">
      <c r="B339" s="649"/>
      <c r="C339" s="649"/>
      <c r="D339" s="650"/>
      <c r="E339" s="650"/>
      <c r="F339" s="650"/>
      <c r="G339" s="654"/>
      <c r="H339" s="654"/>
      <c r="I339" s="654"/>
      <c r="J339" s="654"/>
      <c r="K339" s="654"/>
      <c r="L339" s="646"/>
    </row>
    <row r="340" spans="2:13">
      <c r="B340" s="649"/>
      <c r="C340" s="649"/>
      <c r="D340" s="650"/>
      <c r="E340" s="650"/>
      <c r="F340" s="650"/>
      <c r="G340" s="654"/>
      <c r="H340" s="654"/>
      <c r="I340" s="654"/>
      <c r="J340" s="654"/>
      <c r="K340" s="654"/>
      <c r="L340" s="646"/>
    </row>
    <row r="341" spans="2:13">
      <c r="B341" s="649"/>
      <c r="C341" s="649"/>
      <c r="D341" s="650"/>
      <c r="E341" s="650"/>
      <c r="F341" s="650"/>
      <c r="G341" s="654"/>
      <c r="H341" s="654"/>
      <c r="I341" s="654"/>
      <c r="J341" s="654"/>
      <c r="K341" s="654"/>
      <c r="L341" s="646"/>
    </row>
    <row r="342" spans="2:13">
      <c r="B342" s="649"/>
      <c r="C342" s="649"/>
      <c r="D342" s="650"/>
      <c r="E342" s="650"/>
      <c r="F342" s="650"/>
      <c r="G342" s="654"/>
      <c r="H342" s="654"/>
      <c r="I342" s="654"/>
      <c r="J342" s="654"/>
      <c r="K342" s="654"/>
      <c r="L342" s="646"/>
    </row>
    <row r="343" spans="2:13">
      <c r="B343" s="649"/>
      <c r="C343" s="649"/>
      <c r="D343" s="650"/>
      <c r="E343" s="650"/>
      <c r="F343" s="650"/>
      <c r="G343" s="654"/>
      <c r="H343" s="654"/>
      <c r="I343" s="654"/>
      <c r="J343" s="654"/>
      <c r="K343" s="654"/>
      <c r="L343" s="646"/>
    </row>
    <row r="344" spans="2:13">
      <c r="B344" s="649"/>
      <c r="C344" s="649"/>
      <c r="D344" s="650"/>
      <c r="E344" s="650"/>
      <c r="F344" s="650"/>
      <c r="G344" s="654"/>
      <c r="H344" s="654"/>
      <c r="I344" s="654"/>
      <c r="J344" s="654"/>
      <c r="K344" s="654"/>
      <c r="L344" s="646"/>
    </row>
    <row r="345" spans="2:13">
      <c r="B345" s="649"/>
      <c r="C345" s="649"/>
      <c r="D345" s="650"/>
      <c r="E345" s="650"/>
      <c r="F345" s="650"/>
      <c r="G345" s="654"/>
      <c r="H345" s="654"/>
      <c r="I345" s="654"/>
      <c r="J345" s="654"/>
      <c r="K345" s="654"/>
      <c r="L345" s="646"/>
    </row>
    <row r="346" spans="2:13">
      <c r="B346" s="649"/>
      <c r="C346" s="649"/>
      <c r="D346" s="650"/>
      <c r="E346" s="650"/>
      <c r="F346" s="650"/>
      <c r="G346" s="654"/>
      <c r="H346" s="654"/>
      <c r="I346" s="654"/>
      <c r="J346" s="654"/>
      <c r="K346" s="654"/>
      <c r="L346" s="646"/>
    </row>
    <row r="347" spans="2:13">
      <c r="B347" s="649"/>
      <c r="C347" s="649"/>
      <c r="D347" s="650"/>
      <c r="E347" s="650"/>
      <c r="F347" s="650"/>
      <c r="G347" s="654"/>
      <c r="H347" s="654"/>
      <c r="I347" s="654"/>
      <c r="J347" s="654"/>
      <c r="K347" s="654"/>
      <c r="L347" s="646"/>
    </row>
    <row r="348" spans="2:13">
      <c r="B348" s="649"/>
      <c r="C348" s="649"/>
      <c r="D348" s="650"/>
      <c r="E348" s="650"/>
      <c r="F348" s="650"/>
      <c r="G348" s="654"/>
      <c r="H348" s="654"/>
      <c r="I348" s="654"/>
      <c r="J348" s="654"/>
      <c r="K348" s="654"/>
      <c r="L348" s="646"/>
    </row>
    <row r="349" spans="2:13">
      <c r="B349" s="649"/>
      <c r="C349" s="649"/>
      <c r="D349" s="650"/>
      <c r="E349" s="650"/>
      <c r="F349" s="650"/>
      <c r="G349" s="654"/>
      <c r="H349" s="654"/>
      <c r="I349" s="654"/>
      <c r="J349" s="654"/>
      <c r="K349" s="654"/>
      <c r="L349" s="646"/>
    </row>
    <row r="350" spans="2:13">
      <c r="B350" s="649"/>
      <c r="C350" s="649"/>
      <c r="D350" s="650"/>
      <c r="E350" s="650"/>
      <c r="F350" s="650"/>
      <c r="G350" s="654"/>
      <c r="H350" s="654"/>
      <c r="I350" s="654"/>
      <c r="J350" s="654"/>
      <c r="K350" s="654"/>
      <c r="L350" s="646"/>
    </row>
    <row r="351" spans="2:13">
      <c r="B351" s="649"/>
      <c r="C351" s="649"/>
      <c r="D351" s="650"/>
      <c r="E351" s="650"/>
      <c r="F351" s="650"/>
      <c r="G351" s="654"/>
      <c r="H351" s="654"/>
      <c r="I351" s="654"/>
      <c r="J351" s="654"/>
      <c r="K351" s="654"/>
      <c r="L351" s="646"/>
    </row>
    <row r="352" spans="2:13">
      <c r="B352" s="649"/>
      <c r="C352" s="649"/>
      <c r="D352" s="650"/>
      <c r="E352" s="650"/>
      <c r="F352" s="650"/>
      <c r="G352" s="654"/>
      <c r="H352" s="654"/>
      <c r="I352" s="654"/>
      <c r="J352" s="654"/>
      <c r="K352" s="654"/>
      <c r="L352" s="646"/>
    </row>
    <row r="353" spans="2:12">
      <c r="B353" s="649"/>
      <c r="C353" s="649"/>
      <c r="D353" s="650"/>
      <c r="E353" s="650"/>
      <c r="F353" s="650"/>
      <c r="G353" s="654"/>
      <c r="H353" s="654"/>
      <c r="I353" s="654"/>
      <c r="J353" s="654"/>
      <c r="K353" s="654"/>
      <c r="L353" s="646"/>
    </row>
  </sheetData>
  <mergeCells count="248">
    <mergeCell ref="D1:K1"/>
    <mergeCell ref="D2:K2"/>
    <mergeCell ref="D3:K3"/>
    <mergeCell ref="D4:K4"/>
    <mergeCell ref="D5:K5"/>
    <mergeCell ref="A6:C6"/>
    <mergeCell ref="D6:K6"/>
    <mergeCell ref="B7:C7"/>
    <mergeCell ref="D7:F7"/>
    <mergeCell ref="G7:K7"/>
    <mergeCell ref="H8:I8"/>
    <mergeCell ref="D10:F10"/>
    <mergeCell ref="C11:K11"/>
    <mergeCell ref="D12:F12"/>
    <mergeCell ref="D13:F13"/>
    <mergeCell ref="D14:F14"/>
    <mergeCell ref="D15:F15"/>
    <mergeCell ref="D16:F16"/>
    <mergeCell ref="D17:F17"/>
    <mergeCell ref="K8:K9"/>
    <mergeCell ref="D27:F27"/>
    <mergeCell ref="D28:F28"/>
    <mergeCell ref="D29:F29"/>
    <mergeCell ref="D30:F30"/>
    <mergeCell ref="D31:F31"/>
    <mergeCell ref="D32:F32"/>
    <mergeCell ref="D33:F33"/>
    <mergeCell ref="D34:F34"/>
    <mergeCell ref="D18:F18"/>
    <mergeCell ref="D19:F19"/>
    <mergeCell ref="D20:F20"/>
    <mergeCell ref="D21:F21"/>
    <mergeCell ref="D22:F22"/>
    <mergeCell ref="D23:F23"/>
    <mergeCell ref="D24:F24"/>
    <mergeCell ref="D25:F25"/>
    <mergeCell ref="D26:F26"/>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G217:K217"/>
    <mergeCell ref="D218:F218"/>
    <mergeCell ref="H218:I218"/>
    <mergeCell ref="B276:K276"/>
    <mergeCell ref="C277:F277"/>
    <mergeCell ref="G277:K277"/>
    <mergeCell ref="K218:K219"/>
    <mergeCell ref="D206:F206"/>
    <mergeCell ref="D207:F207"/>
    <mergeCell ref="D208:F208"/>
    <mergeCell ref="D209:F209"/>
    <mergeCell ref="D210:F210"/>
    <mergeCell ref="D211:F211"/>
    <mergeCell ref="D212:F212"/>
    <mergeCell ref="D213:F213"/>
    <mergeCell ref="D214:F214"/>
    <mergeCell ref="K278:K279"/>
    <mergeCell ref="D8:F9"/>
    <mergeCell ref="A1:C4"/>
    <mergeCell ref="D278:F278"/>
    <mergeCell ref="H278:I278"/>
    <mergeCell ref="B336:J336"/>
    <mergeCell ref="A7:A9"/>
    <mergeCell ref="A218:A219"/>
    <mergeCell ref="A278:A279"/>
    <mergeCell ref="B8:B9"/>
    <mergeCell ref="B218:B219"/>
    <mergeCell ref="B278:B279"/>
    <mergeCell ref="C8:C9"/>
    <mergeCell ref="C218:C219"/>
    <mergeCell ref="C278:C279"/>
    <mergeCell ref="G8:G9"/>
    <mergeCell ref="G218:G219"/>
    <mergeCell ref="G278:G279"/>
    <mergeCell ref="J8:J9"/>
    <mergeCell ref="J218:J219"/>
    <mergeCell ref="J278:J279"/>
    <mergeCell ref="D215:F215"/>
    <mergeCell ref="B216:K216"/>
    <mergeCell ref="C217:F217"/>
  </mergeCells>
  <dataValidations xWindow="1304" yWindow="430" count="1">
    <dataValidation allowBlank="1" showInputMessage="1" showErrorMessage="1" prompt="Enter numeric values only" sqref="G8 K8 H9:I9 G256:J256 G301:J301 G227:G232 G234:G236 G258:G262 G266:G270 JB239:JB275 JB281:JB335 JB65757:JB65869 JB131293:JB131405 JB196829:JB196941 JB262365:JB262477 JB327901:JB328013 JB393437:JB393549 JB458973:JB459085 JB524509:JB524621 JB590045:JB590157 JB655581:JB655693 JB721117:JB721229 JB786653:JB786765 JB852189:JB852301 JB917725:JB917837 JB983261:JB983373 SX239:SX275 SX281:SX335 SX65757:SX65869 SX131293:SX131405 SX196829:SX196941 SX262365:SX262477 SX327901:SX328013 SX393437:SX393549 SX458973:SX459085 SX524509:SX524621 SX590045:SX590157 SX655581:SX655693 SX721117:SX721229 SX786653:SX786765 SX852189:SX852301 SX917725:SX917837 SX983261:SX983373 ACT239:ACT275 ACT281:ACT335 ACT65757:ACT65869 ACT131293:ACT131405 ACT196829:ACT196941 ACT262365:ACT262477 ACT327901:ACT328013 ACT393437:ACT393549 ACT458973:ACT459085 ACT524509:ACT524621 ACT590045:ACT590157 ACT655581:ACT655693 ACT721117:ACT721229 ACT786653:ACT786765 ACT852189:ACT852301 ACT917725:ACT917837 ACT983261:ACT983373 AMP239:AMP275 AMP281:AMP335 AMP65757:AMP65869 AMP131293:AMP131405 AMP196829:AMP196941 AMP262365:AMP262477 AMP327901:AMP328013 AMP393437:AMP393549 AMP458973:AMP459085 AMP524509:AMP524621 AMP590045:AMP590157 AMP655581:AMP655693 AMP721117:AMP721229 AMP786653:AMP786765 AMP852189:AMP852301 AMP917725:AMP917837 AMP983261:AMP983373 AWL239:AWL275 AWL281:AWL335 AWL65757:AWL65869 AWL131293:AWL131405 AWL196829:AWL196941 AWL262365:AWL262477 AWL327901:AWL328013 AWL393437:AWL393549 AWL458973:AWL459085 AWL524509:AWL524621 AWL590045:AWL590157 AWL655581:AWL655693 AWL721117:AWL721229 AWL786653:AWL786765 AWL852189:AWL852301 AWL917725:AWL917837 AWL983261:AWL983373 BGH239:BGH275 BGH281:BGH335 BGH65757:BGH65869 BGH131293:BGH131405 BGH196829:BGH196941 BGH262365:BGH262477 BGH327901:BGH328013 BGH393437:BGH393549 BGH458973:BGH459085 BGH524509:BGH524621 BGH590045:BGH590157 BGH655581:BGH655693 BGH721117:BGH721229 BGH786653:BGH786765 BGH852189:BGH852301 BGH917725:BGH917837 BGH983261:BGH983373 BQD239:BQD275 BQD281:BQD335 BQD65757:BQD65869 BQD131293:BQD131405 BQD196829:BQD196941 BQD262365:BQD262477 BQD327901:BQD328013 BQD393437:BQD393549 BQD458973:BQD459085 BQD524509:BQD524621 BQD590045:BQD590157 BQD655581:BQD655693 BQD721117:BQD721229 BQD786653:BQD786765 BQD852189:BQD852301 BQD917725:BQD917837 BQD983261:BQD983373 BZZ239:BZZ275 BZZ281:BZZ335 BZZ65757:BZZ65869 BZZ131293:BZZ131405 BZZ196829:BZZ196941 BZZ262365:BZZ262477 BZZ327901:BZZ328013 BZZ393437:BZZ393549 BZZ458973:BZZ459085 BZZ524509:BZZ524621 BZZ590045:BZZ590157 BZZ655581:BZZ655693 BZZ721117:BZZ721229 BZZ786653:BZZ786765 BZZ852189:BZZ852301 BZZ917725:BZZ917837 BZZ983261:BZZ983373 CJV239:CJV275 CJV281:CJV335 CJV65757:CJV65869 CJV131293:CJV131405 CJV196829:CJV196941 CJV262365:CJV262477 CJV327901:CJV328013 CJV393437:CJV393549 CJV458973:CJV459085 CJV524509:CJV524621 CJV590045:CJV590157 CJV655581:CJV655693 CJV721117:CJV721229 CJV786653:CJV786765 CJV852189:CJV852301 CJV917725:CJV917837 CJV983261:CJV983373 CTR239:CTR275 CTR281:CTR335 CTR65757:CTR65869 CTR131293:CTR131405 CTR196829:CTR196941 CTR262365:CTR262477 CTR327901:CTR328013 CTR393437:CTR393549 CTR458973:CTR459085 CTR524509:CTR524621 CTR590045:CTR590157 CTR655581:CTR655693 CTR721117:CTR721229 CTR786653:CTR786765 CTR852189:CTR852301 CTR917725:CTR917837 CTR983261:CTR983373 DDN239:DDN275 DDN281:DDN335 DDN65757:DDN65869 DDN131293:DDN131405 DDN196829:DDN196941 DDN262365:DDN262477 DDN327901:DDN328013 DDN393437:DDN393549 DDN458973:DDN459085 DDN524509:DDN524621 DDN590045:DDN590157 DDN655581:DDN655693 DDN721117:DDN721229 DDN786653:DDN786765 DDN852189:DDN852301 DDN917725:DDN917837 DDN983261:DDN983373 DNJ239:DNJ275 DNJ281:DNJ335 DNJ65757:DNJ65869 DNJ131293:DNJ131405 DNJ196829:DNJ196941 DNJ262365:DNJ262477 DNJ327901:DNJ328013 DNJ393437:DNJ393549 DNJ458973:DNJ459085 DNJ524509:DNJ524621 DNJ590045:DNJ590157 DNJ655581:DNJ655693 DNJ721117:DNJ721229 DNJ786653:DNJ786765 DNJ852189:DNJ852301 DNJ917725:DNJ917837 DNJ983261:DNJ983373 DXF239:DXF275 DXF281:DXF335 DXF65757:DXF65869 DXF131293:DXF131405 DXF196829:DXF196941 DXF262365:DXF262477 DXF327901:DXF328013 DXF393437:DXF393549 DXF458973:DXF459085 DXF524509:DXF524621 DXF590045:DXF590157 DXF655581:DXF655693 DXF721117:DXF721229 DXF786653:DXF786765 DXF852189:DXF852301 DXF917725:DXF917837 DXF983261:DXF983373 EHB239:EHB275 EHB281:EHB335 EHB65757:EHB65869 EHB131293:EHB131405 EHB196829:EHB196941 EHB262365:EHB262477 EHB327901:EHB328013 EHB393437:EHB393549 EHB458973:EHB459085 EHB524509:EHB524621 EHB590045:EHB590157 EHB655581:EHB655693 EHB721117:EHB721229 EHB786653:EHB786765 EHB852189:EHB852301 EHB917725:EHB917837 EHB983261:EHB983373 EQX239:EQX275 EQX281:EQX335 EQX65757:EQX65869 EQX131293:EQX131405 EQX196829:EQX196941 EQX262365:EQX262477 EQX327901:EQX328013 EQX393437:EQX393549 EQX458973:EQX459085 EQX524509:EQX524621 EQX590045:EQX590157 EQX655581:EQX655693 EQX721117:EQX721229 EQX786653:EQX786765 EQX852189:EQX852301 EQX917725:EQX917837 EQX983261:EQX983373 FAT239:FAT275 FAT281:FAT335 FAT65757:FAT65869 FAT131293:FAT131405 FAT196829:FAT196941 FAT262365:FAT262477 FAT327901:FAT328013 FAT393437:FAT393549 FAT458973:FAT459085 FAT524509:FAT524621 FAT590045:FAT590157 FAT655581:FAT655693 FAT721117:FAT721229 FAT786653:FAT786765 FAT852189:FAT852301 FAT917725:FAT917837 FAT983261:FAT983373 FKP239:FKP275 FKP281:FKP335 FKP65757:FKP65869 FKP131293:FKP131405 FKP196829:FKP196941 FKP262365:FKP262477 FKP327901:FKP328013 FKP393437:FKP393549 FKP458973:FKP459085 FKP524509:FKP524621 FKP590045:FKP590157 FKP655581:FKP655693 FKP721117:FKP721229 FKP786653:FKP786765 FKP852189:FKP852301 FKP917725:FKP917837 FKP983261:FKP983373 FUL239:FUL275 FUL281:FUL335 FUL65757:FUL65869 FUL131293:FUL131405 FUL196829:FUL196941 FUL262365:FUL262477 FUL327901:FUL328013 FUL393437:FUL393549 FUL458973:FUL459085 FUL524509:FUL524621 FUL590045:FUL590157 FUL655581:FUL655693 FUL721117:FUL721229 FUL786653:FUL786765 FUL852189:FUL852301 FUL917725:FUL917837 FUL983261:FUL983373 GEH239:GEH275 GEH281:GEH335 GEH65757:GEH65869 GEH131293:GEH131405 GEH196829:GEH196941 GEH262365:GEH262477 GEH327901:GEH328013 GEH393437:GEH393549 GEH458973:GEH459085 GEH524509:GEH524621 GEH590045:GEH590157 GEH655581:GEH655693 GEH721117:GEH721229 GEH786653:GEH786765 GEH852189:GEH852301 GEH917725:GEH917837 GEH983261:GEH983373 GOD239:GOD275 GOD281:GOD335 GOD65757:GOD65869 GOD131293:GOD131405 GOD196829:GOD196941 GOD262365:GOD262477 GOD327901:GOD328013 GOD393437:GOD393549 GOD458973:GOD459085 GOD524509:GOD524621 GOD590045:GOD590157 GOD655581:GOD655693 GOD721117:GOD721229 GOD786653:GOD786765 GOD852189:GOD852301 GOD917725:GOD917837 GOD983261:GOD983373 GXZ239:GXZ275 GXZ281:GXZ335 GXZ65757:GXZ65869 GXZ131293:GXZ131405 GXZ196829:GXZ196941 GXZ262365:GXZ262477 GXZ327901:GXZ328013 GXZ393437:GXZ393549 GXZ458973:GXZ459085 GXZ524509:GXZ524621 GXZ590045:GXZ590157 GXZ655581:GXZ655693 GXZ721117:GXZ721229 GXZ786653:GXZ786765 GXZ852189:GXZ852301 GXZ917725:GXZ917837 GXZ983261:GXZ983373 HHV239:HHV275 HHV281:HHV335 HHV65757:HHV65869 HHV131293:HHV131405 HHV196829:HHV196941 HHV262365:HHV262477 HHV327901:HHV328013 HHV393437:HHV393549 HHV458973:HHV459085 HHV524509:HHV524621 HHV590045:HHV590157 HHV655581:HHV655693 HHV721117:HHV721229 HHV786653:HHV786765 HHV852189:HHV852301 HHV917725:HHV917837 HHV983261:HHV983373 HRR239:HRR275 HRR281:HRR335 HRR65757:HRR65869 HRR131293:HRR131405 HRR196829:HRR196941 HRR262365:HRR262477 HRR327901:HRR328013 HRR393437:HRR393549 HRR458973:HRR459085 HRR524509:HRR524621 HRR590045:HRR590157 HRR655581:HRR655693 HRR721117:HRR721229 HRR786653:HRR786765 HRR852189:HRR852301 HRR917725:HRR917837 HRR983261:HRR983373 IBN239:IBN275 IBN281:IBN335 IBN65757:IBN65869 IBN131293:IBN131405 IBN196829:IBN196941 IBN262365:IBN262477 IBN327901:IBN328013 IBN393437:IBN393549 IBN458973:IBN459085 IBN524509:IBN524621 IBN590045:IBN590157 IBN655581:IBN655693 IBN721117:IBN721229 IBN786653:IBN786765 IBN852189:IBN852301 IBN917725:IBN917837 IBN983261:IBN983373 ILJ239:ILJ275 ILJ281:ILJ335 ILJ65757:ILJ65869 ILJ131293:ILJ131405 ILJ196829:ILJ196941 ILJ262365:ILJ262477 ILJ327901:ILJ328013 ILJ393437:ILJ393549 ILJ458973:ILJ459085 ILJ524509:ILJ524621 ILJ590045:ILJ590157 ILJ655581:ILJ655693 ILJ721117:ILJ721229 ILJ786653:ILJ786765 ILJ852189:ILJ852301 ILJ917725:ILJ917837 ILJ983261:ILJ983373 IVF239:IVF275 IVF281:IVF335 IVF65757:IVF65869 IVF131293:IVF131405 IVF196829:IVF196941 IVF262365:IVF262477 IVF327901:IVF328013 IVF393437:IVF393549 IVF458973:IVF459085 IVF524509:IVF524621 IVF590045:IVF590157 IVF655581:IVF655693 IVF721117:IVF721229 IVF786653:IVF786765 IVF852189:IVF852301 IVF917725:IVF917837 IVF983261:IVF983373 JFB239:JFB275 JFB281:JFB335 JFB65757:JFB65869 JFB131293:JFB131405 JFB196829:JFB196941 JFB262365:JFB262477 JFB327901:JFB328013 JFB393437:JFB393549 JFB458973:JFB459085 JFB524509:JFB524621 JFB590045:JFB590157 JFB655581:JFB655693 JFB721117:JFB721229 JFB786653:JFB786765 JFB852189:JFB852301 JFB917725:JFB917837 JFB983261:JFB983373 JOX239:JOX275 JOX281:JOX335 JOX65757:JOX65869 JOX131293:JOX131405 JOX196829:JOX196941 JOX262365:JOX262477 JOX327901:JOX328013 JOX393437:JOX393549 JOX458973:JOX459085 JOX524509:JOX524621 JOX590045:JOX590157 JOX655581:JOX655693 JOX721117:JOX721229 JOX786653:JOX786765 JOX852189:JOX852301 JOX917725:JOX917837 JOX983261:JOX983373 JYT239:JYT275 JYT281:JYT335 JYT65757:JYT65869 JYT131293:JYT131405 JYT196829:JYT196941 JYT262365:JYT262477 JYT327901:JYT328013 JYT393437:JYT393549 JYT458973:JYT459085 JYT524509:JYT524621 JYT590045:JYT590157 JYT655581:JYT655693 JYT721117:JYT721229 JYT786653:JYT786765 JYT852189:JYT852301 JYT917725:JYT917837 JYT983261:JYT983373 KIP239:KIP275 KIP281:KIP335 KIP65757:KIP65869 KIP131293:KIP131405 KIP196829:KIP196941 KIP262365:KIP262477 KIP327901:KIP328013 KIP393437:KIP393549 KIP458973:KIP459085 KIP524509:KIP524621 KIP590045:KIP590157 KIP655581:KIP655693 KIP721117:KIP721229 KIP786653:KIP786765 KIP852189:KIP852301 KIP917725:KIP917837 KIP983261:KIP983373 KSL239:KSL275 KSL281:KSL335 KSL65757:KSL65869 KSL131293:KSL131405 KSL196829:KSL196941 KSL262365:KSL262477 KSL327901:KSL328013 KSL393437:KSL393549 KSL458973:KSL459085 KSL524509:KSL524621 KSL590045:KSL590157 KSL655581:KSL655693 KSL721117:KSL721229 KSL786653:KSL786765 KSL852189:KSL852301 KSL917725:KSL917837 KSL983261:KSL983373 LCH239:LCH275 LCH281:LCH335 LCH65757:LCH65869 LCH131293:LCH131405 LCH196829:LCH196941 LCH262365:LCH262477 LCH327901:LCH328013 LCH393437:LCH393549 LCH458973:LCH459085 LCH524509:LCH524621 LCH590045:LCH590157 LCH655581:LCH655693 LCH721117:LCH721229 LCH786653:LCH786765 LCH852189:LCH852301 LCH917725:LCH917837 LCH983261:LCH983373 LMD239:LMD275 LMD281:LMD335 LMD65757:LMD65869 LMD131293:LMD131405 LMD196829:LMD196941 LMD262365:LMD262477 LMD327901:LMD328013 LMD393437:LMD393549 LMD458973:LMD459085 LMD524509:LMD524621 LMD590045:LMD590157 LMD655581:LMD655693 LMD721117:LMD721229 LMD786653:LMD786765 LMD852189:LMD852301 LMD917725:LMD917837 LMD983261:LMD983373 LVZ239:LVZ275 LVZ281:LVZ335 LVZ65757:LVZ65869 LVZ131293:LVZ131405 LVZ196829:LVZ196941 LVZ262365:LVZ262477 LVZ327901:LVZ328013 LVZ393437:LVZ393549 LVZ458973:LVZ459085 LVZ524509:LVZ524621 LVZ590045:LVZ590157 LVZ655581:LVZ655693 LVZ721117:LVZ721229 LVZ786653:LVZ786765 LVZ852189:LVZ852301 LVZ917725:LVZ917837 LVZ983261:LVZ983373 MFV239:MFV275 MFV281:MFV335 MFV65757:MFV65869 MFV131293:MFV131405 MFV196829:MFV196941 MFV262365:MFV262477 MFV327901:MFV328013 MFV393437:MFV393549 MFV458973:MFV459085 MFV524509:MFV524621 MFV590045:MFV590157 MFV655581:MFV655693 MFV721117:MFV721229 MFV786653:MFV786765 MFV852189:MFV852301 MFV917725:MFV917837 MFV983261:MFV983373 MPR239:MPR275 MPR281:MPR335 MPR65757:MPR65869 MPR131293:MPR131405 MPR196829:MPR196941 MPR262365:MPR262477 MPR327901:MPR328013 MPR393437:MPR393549 MPR458973:MPR459085 MPR524509:MPR524621 MPR590045:MPR590157 MPR655581:MPR655693 MPR721117:MPR721229 MPR786653:MPR786765 MPR852189:MPR852301 MPR917725:MPR917837 MPR983261:MPR983373 MZN239:MZN275 MZN281:MZN335 MZN65757:MZN65869 MZN131293:MZN131405 MZN196829:MZN196941 MZN262365:MZN262477 MZN327901:MZN328013 MZN393437:MZN393549 MZN458973:MZN459085 MZN524509:MZN524621 MZN590045:MZN590157 MZN655581:MZN655693 MZN721117:MZN721229 MZN786653:MZN786765 MZN852189:MZN852301 MZN917725:MZN917837 MZN983261:MZN983373 NJJ239:NJJ275 NJJ281:NJJ335 NJJ65757:NJJ65869 NJJ131293:NJJ131405 NJJ196829:NJJ196941 NJJ262365:NJJ262477 NJJ327901:NJJ328013 NJJ393437:NJJ393549 NJJ458973:NJJ459085 NJJ524509:NJJ524621 NJJ590045:NJJ590157 NJJ655581:NJJ655693 NJJ721117:NJJ721229 NJJ786653:NJJ786765 NJJ852189:NJJ852301 NJJ917725:NJJ917837 NJJ983261:NJJ983373 NTF239:NTF275 NTF281:NTF335 NTF65757:NTF65869 NTF131293:NTF131405 NTF196829:NTF196941 NTF262365:NTF262477 NTF327901:NTF328013 NTF393437:NTF393549 NTF458973:NTF459085 NTF524509:NTF524621 NTF590045:NTF590157 NTF655581:NTF655693 NTF721117:NTF721229 NTF786653:NTF786765 NTF852189:NTF852301 NTF917725:NTF917837 NTF983261:NTF983373 ODB239:ODB275 ODB281:ODB335 ODB65757:ODB65869 ODB131293:ODB131405 ODB196829:ODB196941 ODB262365:ODB262477 ODB327901:ODB328013 ODB393437:ODB393549 ODB458973:ODB459085 ODB524509:ODB524621 ODB590045:ODB590157 ODB655581:ODB655693 ODB721117:ODB721229 ODB786653:ODB786765 ODB852189:ODB852301 ODB917725:ODB917837 ODB983261:ODB983373 OMX239:OMX275 OMX281:OMX335 OMX65757:OMX65869 OMX131293:OMX131405 OMX196829:OMX196941 OMX262365:OMX262477 OMX327901:OMX328013 OMX393437:OMX393549 OMX458973:OMX459085 OMX524509:OMX524621 OMX590045:OMX590157 OMX655581:OMX655693 OMX721117:OMX721229 OMX786653:OMX786765 OMX852189:OMX852301 OMX917725:OMX917837 OMX983261:OMX983373 OWT239:OWT275 OWT281:OWT335 OWT65757:OWT65869 OWT131293:OWT131405 OWT196829:OWT196941 OWT262365:OWT262477 OWT327901:OWT328013 OWT393437:OWT393549 OWT458973:OWT459085 OWT524509:OWT524621 OWT590045:OWT590157 OWT655581:OWT655693 OWT721117:OWT721229 OWT786653:OWT786765 OWT852189:OWT852301 OWT917725:OWT917837 OWT983261:OWT983373 PGP239:PGP275 PGP281:PGP335 PGP65757:PGP65869 PGP131293:PGP131405 PGP196829:PGP196941 PGP262365:PGP262477 PGP327901:PGP328013 PGP393437:PGP393549 PGP458973:PGP459085 PGP524509:PGP524621 PGP590045:PGP590157 PGP655581:PGP655693 PGP721117:PGP721229 PGP786653:PGP786765 PGP852189:PGP852301 PGP917725:PGP917837 PGP983261:PGP983373 PQL239:PQL275 PQL281:PQL335 PQL65757:PQL65869 PQL131293:PQL131405 PQL196829:PQL196941 PQL262365:PQL262477 PQL327901:PQL328013 PQL393437:PQL393549 PQL458973:PQL459085 PQL524509:PQL524621 PQL590045:PQL590157 PQL655581:PQL655693 PQL721117:PQL721229 PQL786653:PQL786765 PQL852189:PQL852301 PQL917725:PQL917837 PQL983261:PQL983373 QAH239:QAH275 QAH281:QAH335 QAH65757:QAH65869 QAH131293:QAH131405 QAH196829:QAH196941 QAH262365:QAH262477 QAH327901:QAH328013 QAH393437:QAH393549 QAH458973:QAH459085 QAH524509:QAH524621 QAH590045:QAH590157 QAH655581:QAH655693 QAH721117:QAH721229 QAH786653:QAH786765 QAH852189:QAH852301 QAH917725:QAH917837 QAH983261:QAH983373 QKD239:QKD275 QKD281:QKD335 QKD65757:QKD65869 QKD131293:QKD131405 QKD196829:QKD196941 QKD262365:QKD262477 QKD327901:QKD328013 QKD393437:QKD393549 QKD458973:QKD459085 QKD524509:QKD524621 QKD590045:QKD590157 QKD655581:QKD655693 QKD721117:QKD721229 QKD786653:QKD786765 QKD852189:QKD852301 QKD917725:QKD917837 QKD983261:QKD983373 QTZ239:QTZ275 QTZ281:QTZ335 QTZ65757:QTZ65869 QTZ131293:QTZ131405 QTZ196829:QTZ196941 QTZ262365:QTZ262477 QTZ327901:QTZ328013 QTZ393437:QTZ393549 QTZ458973:QTZ459085 QTZ524509:QTZ524621 QTZ590045:QTZ590157 QTZ655581:QTZ655693 QTZ721117:QTZ721229 QTZ786653:QTZ786765 QTZ852189:QTZ852301 QTZ917725:QTZ917837 QTZ983261:QTZ983373 RDV239:RDV275 RDV281:RDV335 RDV65757:RDV65869 RDV131293:RDV131405 RDV196829:RDV196941 RDV262365:RDV262477 RDV327901:RDV328013 RDV393437:RDV393549 RDV458973:RDV459085 RDV524509:RDV524621 RDV590045:RDV590157 RDV655581:RDV655693 RDV721117:RDV721229 RDV786653:RDV786765 RDV852189:RDV852301 RDV917725:RDV917837 RDV983261:RDV983373 RNR239:RNR275 RNR281:RNR335 RNR65757:RNR65869 RNR131293:RNR131405 RNR196829:RNR196941 RNR262365:RNR262477 RNR327901:RNR328013 RNR393437:RNR393549 RNR458973:RNR459085 RNR524509:RNR524621 RNR590045:RNR590157 RNR655581:RNR655693 RNR721117:RNR721229 RNR786653:RNR786765 RNR852189:RNR852301 RNR917725:RNR917837 RNR983261:RNR983373 RXN239:RXN275 RXN281:RXN335 RXN65757:RXN65869 RXN131293:RXN131405 RXN196829:RXN196941 RXN262365:RXN262477 RXN327901:RXN328013 RXN393437:RXN393549 RXN458973:RXN459085 RXN524509:RXN524621 RXN590045:RXN590157 RXN655581:RXN655693 RXN721117:RXN721229 RXN786653:RXN786765 RXN852189:RXN852301 RXN917725:RXN917837 RXN983261:RXN983373 SHJ239:SHJ275 SHJ281:SHJ335 SHJ65757:SHJ65869 SHJ131293:SHJ131405 SHJ196829:SHJ196941 SHJ262365:SHJ262477 SHJ327901:SHJ328013 SHJ393437:SHJ393549 SHJ458973:SHJ459085 SHJ524509:SHJ524621 SHJ590045:SHJ590157 SHJ655581:SHJ655693 SHJ721117:SHJ721229 SHJ786653:SHJ786765 SHJ852189:SHJ852301 SHJ917725:SHJ917837 SHJ983261:SHJ983373 SRF239:SRF275 SRF281:SRF335 SRF65757:SRF65869 SRF131293:SRF131405 SRF196829:SRF196941 SRF262365:SRF262477 SRF327901:SRF328013 SRF393437:SRF393549 SRF458973:SRF459085 SRF524509:SRF524621 SRF590045:SRF590157 SRF655581:SRF655693 SRF721117:SRF721229 SRF786653:SRF786765 SRF852189:SRF852301 SRF917725:SRF917837 SRF983261:SRF983373 TBB239:TBB275 TBB281:TBB335 TBB65757:TBB65869 TBB131293:TBB131405 TBB196829:TBB196941 TBB262365:TBB262477 TBB327901:TBB328013 TBB393437:TBB393549 TBB458973:TBB459085 TBB524509:TBB524621 TBB590045:TBB590157 TBB655581:TBB655693 TBB721117:TBB721229 TBB786653:TBB786765 TBB852189:TBB852301 TBB917725:TBB917837 TBB983261:TBB983373 TKX239:TKX275 TKX281:TKX335 TKX65757:TKX65869 TKX131293:TKX131405 TKX196829:TKX196941 TKX262365:TKX262477 TKX327901:TKX328013 TKX393437:TKX393549 TKX458973:TKX459085 TKX524509:TKX524621 TKX590045:TKX590157 TKX655581:TKX655693 TKX721117:TKX721229 TKX786653:TKX786765 TKX852189:TKX852301 TKX917725:TKX917837 TKX983261:TKX983373 TUT239:TUT275 TUT281:TUT335 TUT65757:TUT65869 TUT131293:TUT131405 TUT196829:TUT196941 TUT262365:TUT262477 TUT327901:TUT328013 TUT393437:TUT393549 TUT458973:TUT459085 TUT524509:TUT524621 TUT590045:TUT590157 TUT655581:TUT655693 TUT721117:TUT721229 TUT786653:TUT786765 TUT852189:TUT852301 TUT917725:TUT917837 TUT983261:TUT983373 UEP239:UEP275 UEP281:UEP335 UEP65757:UEP65869 UEP131293:UEP131405 UEP196829:UEP196941 UEP262365:UEP262477 UEP327901:UEP328013 UEP393437:UEP393549 UEP458973:UEP459085 UEP524509:UEP524621 UEP590045:UEP590157 UEP655581:UEP655693 UEP721117:UEP721229 UEP786653:UEP786765 UEP852189:UEP852301 UEP917725:UEP917837 UEP983261:UEP983373 UOL239:UOL275 UOL281:UOL335 UOL65757:UOL65869 UOL131293:UOL131405 UOL196829:UOL196941 UOL262365:UOL262477 UOL327901:UOL328013 UOL393437:UOL393549 UOL458973:UOL459085 UOL524509:UOL524621 UOL590045:UOL590157 UOL655581:UOL655693 UOL721117:UOL721229 UOL786653:UOL786765 UOL852189:UOL852301 UOL917725:UOL917837 UOL983261:UOL983373 UYH239:UYH275 UYH281:UYH335 UYH65757:UYH65869 UYH131293:UYH131405 UYH196829:UYH196941 UYH262365:UYH262477 UYH327901:UYH328013 UYH393437:UYH393549 UYH458973:UYH459085 UYH524509:UYH524621 UYH590045:UYH590157 UYH655581:UYH655693 UYH721117:UYH721229 UYH786653:UYH786765 UYH852189:UYH852301 UYH917725:UYH917837 UYH983261:UYH983373 VID239:VID275 VID281:VID335 VID65757:VID65869 VID131293:VID131405 VID196829:VID196941 VID262365:VID262477 VID327901:VID328013 VID393437:VID393549 VID458973:VID459085 VID524509:VID524621 VID590045:VID590157 VID655581:VID655693 VID721117:VID721229 VID786653:VID786765 VID852189:VID852301 VID917725:VID917837 VID983261:VID983373 VRZ239:VRZ275 VRZ281:VRZ335 VRZ65757:VRZ65869 VRZ131293:VRZ131405 VRZ196829:VRZ196941 VRZ262365:VRZ262477 VRZ327901:VRZ328013 VRZ393437:VRZ393549 VRZ458973:VRZ459085 VRZ524509:VRZ524621 VRZ590045:VRZ590157 VRZ655581:VRZ655693 VRZ721117:VRZ721229 VRZ786653:VRZ786765 VRZ852189:VRZ852301 VRZ917725:VRZ917837 VRZ983261:VRZ983373 WBV239:WBV275 WBV281:WBV335 WBV65757:WBV65869 WBV131293:WBV131405 WBV196829:WBV196941 WBV262365:WBV262477 WBV327901:WBV328013 WBV393437:WBV393549 WBV458973:WBV459085 WBV524509:WBV524621 WBV590045:WBV590157 WBV655581:WBV655693 WBV721117:WBV721229 WBV786653:WBV786765 WBV852189:WBV852301 WBV917725:WBV917837 WBV983261:WBV983373 WLR239:WLR275 WLR281:WLR335 WLR65757:WLR65869 WLR131293:WLR131405 WLR196829:WLR196941 WLR262365:WLR262477 WLR327901:WLR328013 WLR393437:WLR393549 WLR458973:WLR459085 WLR524509:WLR524621 WLR590045:WLR590157 WLR655581:WLR655693 WLR721117:WLR721229 WLR786653:WLR786765 WLR852189:WLR852301 WLR917725:WLR917837 WLR983261:WLR983373 WVN239:WVN275 WVN281:WVN335 WVN65757:WVN65869 WVN131293:WVN131405 WVN196829:WVN196941 WVN262365:WVN262477 WVN327901:WVN328013 WVN393437:WVN393549 WVN458973:WVN459085 WVN524509:WVN524621 WVN590045:WVN590157 WVN655581:WVN655693 WVN721117:WVN721229 WVN786653:WVN786765 WVN852189:WVN852301 WVN917725:WVN917837 WVN983261:WVN983373 G196829:J196941 G262365:J262477 G327901:J328013 G393437:J393549 G458973:J459085 G524509:J524621 G590045:J590157 G655581:J655693 G721117:J721229 G786653:J786765 G852189:J852301 G917725:J917837 G983261:J983373 G239:J241 H281:J300 H258:J275 G65757:J65869 G131293:J131405 H316:J335 G173 G101:G102 G110:G118"/>
  </dataValidations>
  <pageMargins left="0.7" right="0.7" top="0.75" bottom="0.75" header="0.3" footer="0.3"/>
  <pageSetup paperSize="9" scale="66" fitToHeight="0" orientation="landscape" horizontalDpi="0" verticalDpi="0" r:id="rId1"/>
</worksheet>
</file>

<file path=xl/worksheets/sheet13.xml><?xml version="1.0" encoding="utf-8"?>
<worksheet xmlns="http://schemas.openxmlformats.org/spreadsheetml/2006/main" xmlns:r="http://schemas.openxmlformats.org/officeDocument/2006/relationships">
  <sheetPr>
    <pageSetUpPr fitToPage="1"/>
  </sheetPr>
  <dimension ref="A1:O471"/>
  <sheetViews>
    <sheetView view="pageBreakPreview" zoomScale="60" zoomScaleNormal="82" workbookViewId="0">
      <selection activeCell="B31" sqref="B31"/>
    </sheetView>
  </sheetViews>
  <sheetFormatPr defaultColWidth="9" defaultRowHeight="15"/>
  <cols>
    <col min="1" max="1" width="7.375" style="15" customWidth="1"/>
    <col min="2" max="2" width="57.125" style="15" customWidth="1"/>
    <col min="3" max="3" width="9.5" style="16" customWidth="1"/>
    <col min="4" max="4" width="8.375" style="15" customWidth="1"/>
    <col min="5" max="5" width="8.625" style="15" customWidth="1"/>
    <col min="6" max="6" width="12" style="16" customWidth="1"/>
    <col min="7" max="7" width="16.75" style="405" customWidth="1"/>
    <col min="8" max="8" width="17.5" style="405" customWidth="1"/>
    <col min="9" max="9" width="17.625" style="405" customWidth="1"/>
    <col min="10" max="10" width="18.125" style="405" customWidth="1"/>
    <col min="11" max="11" width="34.75" style="405" customWidth="1"/>
    <col min="12" max="12" width="0.125" style="15" customWidth="1"/>
    <col min="13" max="13" width="10.125" style="15" customWidth="1"/>
    <col min="14" max="14" width="19.875" style="15" customWidth="1"/>
    <col min="15" max="15" width="17.125" style="15" customWidth="1"/>
    <col min="16" max="16" width="10.125" style="15" customWidth="1"/>
    <col min="17" max="251" width="9" style="15"/>
    <col min="252" max="252" width="5.375" style="15" customWidth="1"/>
    <col min="253" max="253" width="37.5" style="15" customWidth="1"/>
    <col min="254" max="254" width="5" style="15" customWidth="1"/>
    <col min="255" max="255" width="15" style="15" customWidth="1"/>
    <col min="256" max="266" width="13" style="15" customWidth="1"/>
    <col min="267" max="267" width="13.875" style="15" customWidth="1"/>
    <col min="268" max="507" width="9" style="15"/>
    <col min="508" max="508" width="5.375" style="15" customWidth="1"/>
    <col min="509" max="509" width="37.5" style="15" customWidth="1"/>
    <col min="510" max="510" width="5" style="15" customWidth="1"/>
    <col min="511" max="511" width="15" style="15" customWidth="1"/>
    <col min="512" max="522" width="13" style="15" customWidth="1"/>
    <col min="523" max="523" width="13.875" style="15" customWidth="1"/>
    <col min="524" max="763" width="9" style="15"/>
    <col min="764" max="764" width="5.375" style="15" customWidth="1"/>
    <col min="765" max="765" width="37.5" style="15" customWidth="1"/>
    <col min="766" max="766" width="5" style="15" customWidth="1"/>
    <col min="767" max="767" width="15" style="15" customWidth="1"/>
    <col min="768" max="778" width="13" style="15" customWidth="1"/>
    <col min="779" max="779" width="13.875" style="15" customWidth="1"/>
    <col min="780" max="1019" width="9" style="15"/>
    <col min="1020" max="1020" width="5.375" style="15" customWidth="1"/>
    <col min="1021" max="1021" width="37.5" style="15" customWidth="1"/>
    <col min="1022" max="1022" width="5" style="15" customWidth="1"/>
    <col min="1023" max="1023" width="15" style="15" customWidth="1"/>
    <col min="1024" max="1034" width="13" style="15" customWidth="1"/>
    <col min="1035" max="1035" width="13.875" style="15" customWidth="1"/>
    <col min="1036" max="1275" width="9" style="15"/>
    <col min="1276" max="1276" width="5.375" style="15" customWidth="1"/>
    <col min="1277" max="1277" width="37.5" style="15" customWidth="1"/>
    <col min="1278" max="1278" width="5" style="15" customWidth="1"/>
    <col min="1279" max="1279" width="15" style="15" customWidth="1"/>
    <col min="1280" max="1290" width="13" style="15" customWidth="1"/>
    <col min="1291" max="1291" width="13.875" style="15" customWidth="1"/>
    <col min="1292" max="1531" width="9" style="15"/>
    <col min="1532" max="1532" width="5.375" style="15" customWidth="1"/>
    <col min="1533" max="1533" width="37.5" style="15" customWidth="1"/>
    <col min="1534" max="1534" width="5" style="15" customWidth="1"/>
    <col min="1535" max="1535" width="15" style="15" customWidth="1"/>
    <col min="1536" max="1546" width="13" style="15" customWidth="1"/>
    <col min="1547" max="1547" width="13.875" style="15" customWidth="1"/>
    <col min="1548" max="1787" width="9" style="15"/>
    <col min="1788" max="1788" width="5.375" style="15" customWidth="1"/>
    <col min="1789" max="1789" width="37.5" style="15" customWidth="1"/>
    <col min="1790" max="1790" width="5" style="15" customWidth="1"/>
    <col min="1791" max="1791" width="15" style="15" customWidth="1"/>
    <col min="1792" max="1802" width="13" style="15" customWidth="1"/>
    <col min="1803" max="1803" width="13.875" style="15" customWidth="1"/>
    <col min="1804" max="2043" width="9" style="15"/>
    <col min="2044" max="2044" width="5.375" style="15" customWidth="1"/>
    <col min="2045" max="2045" width="37.5" style="15" customWidth="1"/>
    <col min="2046" max="2046" width="5" style="15" customWidth="1"/>
    <col min="2047" max="2047" width="15" style="15" customWidth="1"/>
    <col min="2048" max="2058" width="13" style="15" customWidth="1"/>
    <col min="2059" max="2059" width="13.875" style="15" customWidth="1"/>
    <col min="2060" max="2299" width="9" style="15"/>
    <col min="2300" max="2300" width="5.375" style="15" customWidth="1"/>
    <col min="2301" max="2301" width="37.5" style="15" customWidth="1"/>
    <col min="2302" max="2302" width="5" style="15" customWidth="1"/>
    <col min="2303" max="2303" width="15" style="15" customWidth="1"/>
    <col min="2304" max="2314" width="13" style="15" customWidth="1"/>
    <col min="2315" max="2315" width="13.875" style="15" customWidth="1"/>
    <col min="2316" max="2555" width="9" style="15"/>
    <col min="2556" max="2556" width="5.375" style="15" customWidth="1"/>
    <col min="2557" max="2557" width="37.5" style="15" customWidth="1"/>
    <col min="2558" max="2558" width="5" style="15" customWidth="1"/>
    <col min="2559" max="2559" width="15" style="15" customWidth="1"/>
    <col min="2560" max="2570" width="13" style="15" customWidth="1"/>
    <col min="2571" max="2571" width="13.875" style="15" customWidth="1"/>
    <col min="2572" max="2811" width="9" style="15"/>
    <col min="2812" max="2812" width="5.375" style="15" customWidth="1"/>
    <col min="2813" max="2813" width="37.5" style="15" customWidth="1"/>
    <col min="2814" max="2814" width="5" style="15" customWidth="1"/>
    <col min="2815" max="2815" width="15" style="15" customWidth="1"/>
    <col min="2816" max="2826" width="13" style="15" customWidth="1"/>
    <col min="2827" max="2827" width="13.875" style="15" customWidth="1"/>
    <col min="2828" max="3067" width="9" style="15"/>
    <col min="3068" max="3068" width="5.375" style="15" customWidth="1"/>
    <col min="3069" max="3069" width="37.5" style="15" customWidth="1"/>
    <col min="3070" max="3070" width="5" style="15" customWidth="1"/>
    <col min="3071" max="3071" width="15" style="15" customWidth="1"/>
    <col min="3072" max="3082" width="13" style="15" customWidth="1"/>
    <col min="3083" max="3083" width="13.875" style="15" customWidth="1"/>
    <col min="3084" max="3323" width="9" style="15"/>
    <col min="3324" max="3324" width="5.375" style="15" customWidth="1"/>
    <col min="3325" max="3325" width="37.5" style="15" customWidth="1"/>
    <col min="3326" max="3326" width="5" style="15" customWidth="1"/>
    <col min="3327" max="3327" width="15" style="15" customWidth="1"/>
    <col min="3328" max="3338" width="13" style="15" customWidth="1"/>
    <col min="3339" max="3339" width="13.875" style="15" customWidth="1"/>
    <col min="3340" max="3579" width="9" style="15"/>
    <col min="3580" max="3580" width="5.375" style="15" customWidth="1"/>
    <col min="3581" max="3581" width="37.5" style="15" customWidth="1"/>
    <col min="3582" max="3582" width="5" style="15" customWidth="1"/>
    <col min="3583" max="3583" width="15" style="15" customWidth="1"/>
    <col min="3584" max="3594" width="13" style="15" customWidth="1"/>
    <col min="3595" max="3595" width="13.875" style="15" customWidth="1"/>
    <col min="3596" max="3835" width="9" style="15"/>
    <col min="3836" max="3836" width="5.375" style="15" customWidth="1"/>
    <col min="3837" max="3837" width="37.5" style="15" customWidth="1"/>
    <col min="3838" max="3838" width="5" style="15" customWidth="1"/>
    <col min="3839" max="3839" width="15" style="15" customWidth="1"/>
    <col min="3840" max="3850" width="13" style="15" customWidth="1"/>
    <col min="3851" max="3851" width="13.875" style="15" customWidth="1"/>
    <col min="3852" max="4091" width="9" style="15"/>
    <col min="4092" max="4092" width="5.375" style="15" customWidth="1"/>
    <col min="4093" max="4093" width="37.5" style="15" customWidth="1"/>
    <col min="4094" max="4094" width="5" style="15" customWidth="1"/>
    <col min="4095" max="4095" width="15" style="15" customWidth="1"/>
    <col min="4096" max="4106" width="13" style="15" customWidth="1"/>
    <col min="4107" max="4107" width="13.875" style="15" customWidth="1"/>
    <col min="4108" max="4347" width="9" style="15"/>
    <col min="4348" max="4348" width="5.375" style="15" customWidth="1"/>
    <col min="4349" max="4349" width="37.5" style="15" customWidth="1"/>
    <col min="4350" max="4350" width="5" style="15" customWidth="1"/>
    <col min="4351" max="4351" width="15" style="15" customWidth="1"/>
    <col min="4352" max="4362" width="13" style="15" customWidth="1"/>
    <col min="4363" max="4363" width="13.875" style="15" customWidth="1"/>
    <col min="4364" max="4603" width="9" style="15"/>
    <col min="4604" max="4604" width="5.375" style="15" customWidth="1"/>
    <col min="4605" max="4605" width="37.5" style="15" customWidth="1"/>
    <col min="4606" max="4606" width="5" style="15" customWidth="1"/>
    <col min="4607" max="4607" width="15" style="15" customWidth="1"/>
    <col min="4608" max="4618" width="13" style="15" customWidth="1"/>
    <col min="4619" max="4619" width="13.875" style="15" customWidth="1"/>
    <col min="4620" max="4859" width="9" style="15"/>
    <col min="4860" max="4860" width="5.375" style="15" customWidth="1"/>
    <col min="4861" max="4861" width="37.5" style="15" customWidth="1"/>
    <col min="4862" max="4862" width="5" style="15" customWidth="1"/>
    <col min="4863" max="4863" width="15" style="15" customWidth="1"/>
    <col min="4864" max="4874" width="13" style="15" customWidth="1"/>
    <col min="4875" max="4875" width="13.875" style="15" customWidth="1"/>
    <col min="4876" max="5115" width="9" style="15"/>
    <col min="5116" max="5116" width="5.375" style="15" customWidth="1"/>
    <col min="5117" max="5117" width="37.5" style="15" customWidth="1"/>
    <col min="5118" max="5118" width="5" style="15" customWidth="1"/>
    <col min="5119" max="5119" width="15" style="15" customWidth="1"/>
    <col min="5120" max="5130" width="13" style="15" customWidth="1"/>
    <col min="5131" max="5131" width="13.875" style="15" customWidth="1"/>
    <col min="5132" max="5371" width="9" style="15"/>
    <col min="5372" max="5372" width="5.375" style="15" customWidth="1"/>
    <col min="5373" max="5373" width="37.5" style="15" customWidth="1"/>
    <col min="5374" max="5374" width="5" style="15" customWidth="1"/>
    <col min="5375" max="5375" width="15" style="15" customWidth="1"/>
    <col min="5376" max="5386" width="13" style="15" customWidth="1"/>
    <col min="5387" max="5387" width="13.875" style="15" customWidth="1"/>
    <col min="5388" max="5627" width="9" style="15"/>
    <col min="5628" max="5628" width="5.375" style="15" customWidth="1"/>
    <col min="5629" max="5629" width="37.5" style="15" customWidth="1"/>
    <col min="5630" max="5630" width="5" style="15" customWidth="1"/>
    <col min="5631" max="5631" width="15" style="15" customWidth="1"/>
    <col min="5632" max="5642" width="13" style="15" customWidth="1"/>
    <col min="5643" max="5643" width="13.875" style="15" customWidth="1"/>
    <col min="5644" max="5883" width="9" style="15"/>
    <col min="5884" max="5884" width="5.375" style="15" customWidth="1"/>
    <col min="5885" max="5885" width="37.5" style="15" customWidth="1"/>
    <col min="5886" max="5886" width="5" style="15" customWidth="1"/>
    <col min="5887" max="5887" width="15" style="15" customWidth="1"/>
    <col min="5888" max="5898" width="13" style="15" customWidth="1"/>
    <col min="5899" max="5899" width="13.875" style="15" customWidth="1"/>
    <col min="5900" max="6139" width="9" style="15"/>
    <col min="6140" max="6140" width="5.375" style="15" customWidth="1"/>
    <col min="6141" max="6141" width="37.5" style="15" customWidth="1"/>
    <col min="6142" max="6142" width="5" style="15" customWidth="1"/>
    <col min="6143" max="6143" width="15" style="15" customWidth="1"/>
    <col min="6144" max="6154" width="13" style="15" customWidth="1"/>
    <col min="6155" max="6155" width="13.875" style="15" customWidth="1"/>
    <col min="6156" max="6395" width="9" style="15"/>
    <col min="6396" max="6396" width="5.375" style="15" customWidth="1"/>
    <col min="6397" max="6397" width="37.5" style="15" customWidth="1"/>
    <col min="6398" max="6398" width="5" style="15" customWidth="1"/>
    <col min="6399" max="6399" width="15" style="15" customWidth="1"/>
    <col min="6400" max="6410" width="13" style="15" customWidth="1"/>
    <col min="6411" max="6411" width="13.875" style="15" customWidth="1"/>
    <col min="6412" max="6651" width="9" style="15"/>
    <col min="6652" max="6652" width="5.375" style="15" customWidth="1"/>
    <col min="6653" max="6653" width="37.5" style="15" customWidth="1"/>
    <col min="6654" max="6654" width="5" style="15" customWidth="1"/>
    <col min="6655" max="6655" width="15" style="15" customWidth="1"/>
    <col min="6656" max="6666" width="13" style="15" customWidth="1"/>
    <col min="6667" max="6667" width="13.875" style="15" customWidth="1"/>
    <col min="6668" max="6907" width="9" style="15"/>
    <col min="6908" max="6908" width="5.375" style="15" customWidth="1"/>
    <col min="6909" max="6909" width="37.5" style="15" customWidth="1"/>
    <col min="6910" max="6910" width="5" style="15" customWidth="1"/>
    <col min="6911" max="6911" width="15" style="15" customWidth="1"/>
    <col min="6912" max="6922" width="13" style="15" customWidth="1"/>
    <col min="6923" max="6923" width="13.875" style="15" customWidth="1"/>
    <col min="6924" max="7163" width="9" style="15"/>
    <col min="7164" max="7164" width="5.375" style="15" customWidth="1"/>
    <col min="7165" max="7165" width="37.5" style="15" customWidth="1"/>
    <col min="7166" max="7166" width="5" style="15" customWidth="1"/>
    <col min="7167" max="7167" width="15" style="15" customWidth="1"/>
    <col min="7168" max="7178" width="13" style="15" customWidth="1"/>
    <col min="7179" max="7179" width="13.875" style="15" customWidth="1"/>
    <col min="7180" max="7419" width="9" style="15"/>
    <col min="7420" max="7420" width="5.375" style="15" customWidth="1"/>
    <col min="7421" max="7421" width="37.5" style="15" customWidth="1"/>
    <col min="7422" max="7422" width="5" style="15" customWidth="1"/>
    <col min="7423" max="7423" width="15" style="15" customWidth="1"/>
    <col min="7424" max="7434" width="13" style="15" customWidth="1"/>
    <col min="7435" max="7435" width="13.875" style="15" customWidth="1"/>
    <col min="7436" max="7675" width="9" style="15"/>
    <col min="7676" max="7676" width="5.375" style="15" customWidth="1"/>
    <col min="7677" max="7677" width="37.5" style="15" customWidth="1"/>
    <col min="7678" max="7678" width="5" style="15" customWidth="1"/>
    <col min="7679" max="7679" width="15" style="15" customWidth="1"/>
    <col min="7680" max="7690" width="13" style="15" customWidth="1"/>
    <col min="7691" max="7691" width="13.875" style="15" customWidth="1"/>
    <col min="7692" max="7931" width="9" style="15"/>
    <col min="7932" max="7932" width="5.375" style="15" customWidth="1"/>
    <col min="7933" max="7933" width="37.5" style="15" customWidth="1"/>
    <col min="7934" max="7934" width="5" style="15" customWidth="1"/>
    <col min="7935" max="7935" width="15" style="15" customWidth="1"/>
    <col min="7936" max="7946" width="13" style="15" customWidth="1"/>
    <col min="7947" max="7947" width="13.875" style="15" customWidth="1"/>
    <col min="7948" max="8187" width="9" style="15"/>
    <col min="8188" max="8188" width="5.375" style="15" customWidth="1"/>
    <col min="8189" max="8189" width="37.5" style="15" customWidth="1"/>
    <col min="8190" max="8190" width="5" style="15" customWidth="1"/>
    <col min="8191" max="8191" width="15" style="15" customWidth="1"/>
    <col min="8192" max="8202" width="13" style="15" customWidth="1"/>
    <col min="8203" max="8203" width="13.875" style="15" customWidth="1"/>
    <col min="8204" max="8443" width="9" style="15"/>
    <col min="8444" max="8444" width="5.375" style="15" customWidth="1"/>
    <col min="8445" max="8445" width="37.5" style="15" customWidth="1"/>
    <col min="8446" max="8446" width="5" style="15" customWidth="1"/>
    <col min="8447" max="8447" width="15" style="15" customWidth="1"/>
    <col min="8448" max="8458" width="13" style="15" customWidth="1"/>
    <col min="8459" max="8459" width="13.875" style="15" customWidth="1"/>
    <col min="8460" max="8699" width="9" style="15"/>
    <col min="8700" max="8700" width="5.375" style="15" customWidth="1"/>
    <col min="8701" max="8701" width="37.5" style="15" customWidth="1"/>
    <col min="8702" max="8702" width="5" style="15" customWidth="1"/>
    <col min="8703" max="8703" width="15" style="15" customWidth="1"/>
    <col min="8704" max="8714" width="13" style="15" customWidth="1"/>
    <col min="8715" max="8715" width="13.875" style="15" customWidth="1"/>
    <col min="8716" max="8955" width="9" style="15"/>
    <col min="8956" max="8956" width="5.375" style="15" customWidth="1"/>
    <col min="8957" max="8957" width="37.5" style="15" customWidth="1"/>
    <col min="8958" max="8958" width="5" style="15" customWidth="1"/>
    <col min="8959" max="8959" width="15" style="15" customWidth="1"/>
    <col min="8960" max="8970" width="13" style="15" customWidth="1"/>
    <col min="8971" max="8971" width="13.875" style="15" customWidth="1"/>
    <col min="8972" max="9211" width="9" style="15"/>
    <col min="9212" max="9212" width="5.375" style="15" customWidth="1"/>
    <col min="9213" max="9213" width="37.5" style="15" customWidth="1"/>
    <col min="9214" max="9214" width="5" style="15" customWidth="1"/>
    <col min="9215" max="9215" width="15" style="15" customWidth="1"/>
    <col min="9216" max="9226" width="13" style="15" customWidth="1"/>
    <col min="9227" max="9227" width="13.875" style="15" customWidth="1"/>
    <col min="9228" max="9467" width="9" style="15"/>
    <col min="9468" max="9468" width="5.375" style="15" customWidth="1"/>
    <col min="9469" max="9469" width="37.5" style="15" customWidth="1"/>
    <col min="9470" max="9470" width="5" style="15" customWidth="1"/>
    <col min="9471" max="9471" width="15" style="15" customWidth="1"/>
    <col min="9472" max="9482" width="13" style="15" customWidth="1"/>
    <col min="9483" max="9483" width="13.875" style="15" customWidth="1"/>
    <col min="9484" max="9723" width="9" style="15"/>
    <col min="9724" max="9724" width="5.375" style="15" customWidth="1"/>
    <col min="9725" max="9725" width="37.5" style="15" customWidth="1"/>
    <col min="9726" max="9726" width="5" style="15" customWidth="1"/>
    <col min="9727" max="9727" width="15" style="15" customWidth="1"/>
    <col min="9728" max="9738" width="13" style="15" customWidth="1"/>
    <col min="9739" max="9739" width="13.875" style="15" customWidth="1"/>
    <col min="9740" max="9979" width="9" style="15"/>
    <col min="9980" max="9980" width="5.375" style="15" customWidth="1"/>
    <col min="9981" max="9981" width="37.5" style="15" customWidth="1"/>
    <col min="9982" max="9982" width="5" style="15" customWidth="1"/>
    <col min="9983" max="9983" width="15" style="15" customWidth="1"/>
    <col min="9984" max="9994" width="13" style="15" customWidth="1"/>
    <col min="9995" max="9995" width="13.875" style="15" customWidth="1"/>
    <col min="9996" max="10235" width="9" style="15"/>
    <col min="10236" max="10236" width="5.375" style="15" customWidth="1"/>
    <col min="10237" max="10237" width="37.5" style="15" customWidth="1"/>
    <col min="10238" max="10238" width="5" style="15" customWidth="1"/>
    <col min="10239" max="10239" width="15" style="15" customWidth="1"/>
    <col min="10240" max="10250" width="13" style="15" customWidth="1"/>
    <col min="10251" max="10251" width="13.875" style="15" customWidth="1"/>
    <col min="10252" max="10491" width="9" style="15"/>
    <col min="10492" max="10492" width="5.375" style="15" customWidth="1"/>
    <col min="10493" max="10493" width="37.5" style="15" customWidth="1"/>
    <col min="10494" max="10494" width="5" style="15" customWidth="1"/>
    <col min="10495" max="10495" width="15" style="15" customWidth="1"/>
    <col min="10496" max="10506" width="13" style="15" customWidth="1"/>
    <col min="10507" max="10507" width="13.875" style="15" customWidth="1"/>
    <col min="10508" max="10747" width="9" style="15"/>
    <col min="10748" max="10748" width="5.375" style="15" customWidth="1"/>
    <col min="10749" max="10749" width="37.5" style="15" customWidth="1"/>
    <col min="10750" max="10750" width="5" style="15" customWidth="1"/>
    <col min="10751" max="10751" width="15" style="15" customWidth="1"/>
    <col min="10752" max="10762" width="13" style="15" customWidth="1"/>
    <col min="10763" max="10763" width="13.875" style="15" customWidth="1"/>
    <col min="10764" max="11003" width="9" style="15"/>
    <col min="11004" max="11004" width="5.375" style="15" customWidth="1"/>
    <col min="11005" max="11005" width="37.5" style="15" customWidth="1"/>
    <col min="11006" max="11006" width="5" style="15" customWidth="1"/>
    <col min="11007" max="11007" width="15" style="15" customWidth="1"/>
    <col min="11008" max="11018" width="13" style="15" customWidth="1"/>
    <col min="11019" max="11019" width="13.875" style="15" customWidth="1"/>
    <col min="11020" max="11259" width="9" style="15"/>
    <col min="11260" max="11260" width="5.375" style="15" customWidth="1"/>
    <col min="11261" max="11261" width="37.5" style="15" customWidth="1"/>
    <col min="11262" max="11262" width="5" style="15" customWidth="1"/>
    <col min="11263" max="11263" width="15" style="15" customWidth="1"/>
    <col min="11264" max="11274" width="13" style="15" customWidth="1"/>
    <col min="11275" max="11275" width="13.875" style="15" customWidth="1"/>
    <col min="11276" max="11515" width="9" style="15"/>
    <col min="11516" max="11516" width="5.375" style="15" customWidth="1"/>
    <col min="11517" max="11517" width="37.5" style="15" customWidth="1"/>
    <col min="11518" max="11518" width="5" style="15" customWidth="1"/>
    <col min="11519" max="11519" width="15" style="15" customWidth="1"/>
    <col min="11520" max="11530" width="13" style="15" customWidth="1"/>
    <col min="11531" max="11531" width="13.875" style="15" customWidth="1"/>
    <col min="11532" max="11771" width="9" style="15"/>
    <col min="11772" max="11772" width="5.375" style="15" customWidth="1"/>
    <col min="11773" max="11773" width="37.5" style="15" customWidth="1"/>
    <col min="11774" max="11774" width="5" style="15" customWidth="1"/>
    <col min="11775" max="11775" width="15" style="15" customWidth="1"/>
    <col min="11776" max="11786" width="13" style="15" customWidth="1"/>
    <col min="11787" max="11787" width="13.875" style="15" customWidth="1"/>
    <col min="11788" max="12027" width="9" style="15"/>
    <col min="12028" max="12028" width="5.375" style="15" customWidth="1"/>
    <col min="12029" max="12029" width="37.5" style="15" customWidth="1"/>
    <col min="12030" max="12030" width="5" style="15" customWidth="1"/>
    <col min="12031" max="12031" width="15" style="15" customWidth="1"/>
    <col min="12032" max="12042" width="13" style="15" customWidth="1"/>
    <col min="12043" max="12043" width="13.875" style="15" customWidth="1"/>
    <col min="12044" max="12283" width="9" style="15"/>
    <col min="12284" max="12284" width="5.375" style="15" customWidth="1"/>
    <col min="12285" max="12285" width="37.5" style="15" customWidth="1"/>
    <col min="12286" max="12286" width="5" style="15" customWidth="1"/>
    <col min="12287" max="12287" width="15" style="15" customWidth="1"/>
    <col min="12288" max="12298" width="13" style="15" customWidth="1"/>
    <col min="12299" max="12299" width="13.875" style="15" customWidth="1"/>
    <col min="12300" max="12539" width="9" style="15"/>
    <col min="12540" max="12540" width="5.375" style="15" customWidth="1"/>
    <col min="12541" max="12541" width="37.5" style="15" customWidth="1"/>
    <col min="12542" max="12542" width="5" style="15" customWidth="1"/>
    <col min="12543" max="12543" width="15" style="15" customWidth="1"/>
    <col min="12544" max="12554" width="13" style="15" customWidth="1"/>
    <col min="12555" max="12555" width="13.875" style="15" customWidth="1"/>
    <col min="12556" max="12795" width="9" style="15"/>
    <col min="12796" max="12796" width="5.375" style="15" customWidth="1"/>
    <col min="12797" max="12797" width="37.5" style="15" customWidth="1"/>
    <col min="12798" max="12798" width="5" style="15" customWidth="1"/>
    <col min="12799" max="12799" width="15" style="15" customWidth="1"/>
    <col min="12800" max="12810" width="13" style="15" customWidth="1"/>
    <col min="12811" max="12811" width="13.875" style="15" customWidth="1"/>
    <col min="12812" max="13051" width="9" style="15"/>
    <col min="13052" max="13052" width="5.375" style="15" customWidth="1"/>
    <col min="13053" max="13053" width="37.5" style="15" customWidth="1"/>
    <col min="13054" max="13054" width="5" style="15" customWidth="1"/>
    <col min="13055" max="13055" width="15" style="15" customWidth="1"/>
    <col min="13056" max="13066" width="13" style="15" customWidth="1"/>
    <col min="13067" max="13067" width="13.875" style="15" customWidth="1"/>
    <col min="13068" max="13307" width="9" style="15"/>
    <col min="13308" max="13308" width="5.375" style="15" customWidth="1"/>
    <col min="13309" max="13309" width="37.5" style="15" customWidth="1"/>
    <col min="13310" max="13310" width="5" style="15" customWidth="1"/>
    <col min="13311" max="13311" width="15" style="15" customWidth="1"/>
    <col min="13312" max="13322" width="13" style="15" customWidth="1"/>
    <col min="13323" max="13323" width="13.875" style="15" customWidth="1"/>
    <col min="13324" max="13563" width="9" style="15"/>
    <col min="13564" max="13564" width="5.375" style="15" customWidth="1"/>
    <col min="13565" max="13565" width="37.5" style="15" customWidth="1"/>
    <col min="13566" max="13566" width="5" style="15" customWidth="1"/>
    <col min="13567" max="13567" width="15" style="15" customWidth="1"/>
    <col min="13568" max="13578" width="13" style="15" customWidth="1"/>
    <col min="13579" max="13579" width="13.875" style="15" customWidth="1"/>
    <col min="13580" max="13819" width="9" style="15"/>
    <col min="13820" max="13820" width="5.375" style="15" customWidth="1"/>
    <col min="13821" max="13821" width="37.5" style="15" customWidth="1"/>
    <col min="13822" max="13822" width="5" style="15" customWidth="1"/>
    <col min="13823" max="13823" width="15" style="15" customWidth="1"/>
    <col min="13824" max="13834" width="13" style="15" customWidth="1"/>
    <col min="13835" max="13835" width="13.875" style="15" customWidth="1"/>
    <col min="13836" max="14075" width="9" style="15"/>
    <col min="14076" max="14076" width="5.375" style="15" customWidth="1"/>
    <col min="14077" max="14077" width="37.5" style="15" customWidth="1"/>
    <col min="14078" max="14078" width="5" style="15" customWidth="1"/>
    <col min="14079" max="14079" width="15" style="15" customWidth="1"/>
    <col min="14080" max="14090" width="13" style="15" customWidth="1"/>
    <col min="14091" max="14091" width="13.875" style="15" customWidth="1"/>
    <col min="14092" max="14331" width="9" style="15"/>
    <col min="14332" max="14332" width="5.375" style="15" customWidth="1"/>
    <col min="14333" max="14333" width="37.5" style="15" customWidth="1"/>
    <col min="14334" max="14334" width="5" style="15" customWidth="1"/>
    <col min="14335" max="14335" width="15" style="15" customWidth="1"/>
    <col min="14336" max="14346" width="13" style="15" customWidth="1"/>
    <col min="14347" max="14347" width="13.875" style="15" customWidth="1"/>
    <col min="14348" max="14587" width="9" style="15"/>
    <col min="14588" max="14588" width="5.375" style="15" customWidth="1"/>
    <col min="14589" max="14589" width="37.5" style="15" customWidth="1"/>
    <col min="14590" max="14590" width="5" style="15" customWidth="1"/>
    <col min="14591" max="14591" width="15" style="15" customWidth="1"/>
    <col min="14592" max="14602" width="13" style="15" customWidth="1"/>
    <col min="14603" max="14603" width="13.875" style="15" customWidth="1"/>
    <col min="14604" max="14843" width="9" style="15"/>
    <col min="14844" max="14844" width="5.375" style="15" customWidth="1"/>
    <col min="14845" max="14845" width="37.5" style="15" customWidth="1"/>
    <col min="14846" max="14846" width="5" style="15" customWidth="1"/>
    <col min="14847" max="14847" width="15" style="15" customWidth="1"/>
    <col min="14848" max="14858" width="13" style="15" customWidth="1"/>
    <col min="14859" max="14859" width="13.875" style="15" customWidth="1"/>
    <col min="14860" max="15099" width="9" style="15"/>
    <col min="15100" max="15100" width="5.375" style="15" customWidth="1"/>
    <col min="15101" max="15101" width="37.5" style="15" customWidth="1"/>
    <col min="15102" max="15102" width="5" style="15" customWidth="1"/>
    <col min="15103" max="15103" width="15" style="15" customWidth="1"/>
    <col min="15104" max="15114" width="13" style="15" customWidth="1"/>
    <col min="15115" max="15115" width="13.875" style="15" customWidth="1"/>
    <col min="15116" max="15355" width="9" style="15"/>
    <col min="15356" max="15356" width="5.375" style="15" customWidth="1"/>
    <col min="15357" max="15357" width="37.5" style="15" customWidth="1"/>
    <col min="15358" max="15358" width="5" style="15" customWidth="1"/>
    <col min="15359" max="15359" width="15" style="15" customWidth="1"/>
    <col min="15360" max="15370" width="13" style="15" customWidth="1"/>
    <col min="15371" max="15371" width="13.875" style="15" customWidth="1"/>
    <col min="15372" max="15611" width="9" style="15"/>
    <col min="15612" max="15612" width="5.375" style="15" customWidth="1"/>
    <col min="15613" max="15613" width="37.5" style="15" customWidth="1"/>
    <col min="15614" max="15614" width="5" style="15" customWidth="1"/>
    <col min="15615" max="15615" width="15" style="15" customWidth="1"/>
    <col min="15616" max="15626" width="13" style="15" customWidth="1"/>
    <col min="15627" max="15627" width="13.875" style="15" customWidth="1"/>
    <col min="15628" max="15867" width="9" style="15"/>
    <col min="15868" max="15868" width="5.375" style="15" customWidth="1"/>
    <col min="15869" max="15869" width="37.5" style="15" customWidth="1"/>
    <col min="15870" max="15870" width="5" style="15" customWidth="1"/>
    <col min="15871" max="15871" width="15" style="15" customWidth="1"/>
    <col min="15872" max="15882" width="13" style="15" customWidth="1"/>
    <col min="15883" max="15883" width="13.875" style="15" customWidth="1"/>
    <col min="15884" max="16123" width="9" style="15"/>
    <col min="16124" max="16124" width="5.375" style="15" customWidth="1"/>
    <col min="16125" max="16125" width="37.5" style="15" customWidth="1"/>
    <col min="16126" max="16126" width="5" style="15" customWidth="1"/>
    <col min="16127" max="16127" width="15" style="15" customWidth="1"/>
    <col min="16128" max="16138" width="13" style="15" customWidth="1"/>
    <col min="16139" max="16139" width="13.875" style="15" customWidth="1"/>
    <col min="16140" max="16384" width="9" style="15"/>
  </cols>
  <sheetData>
    <row r="1" spans="1:12" s="12" customFormat="1">
      <c r="A1" s="1353" t="s">
        <v>1171</v>
      </c>
      <c r="B1" s="1354"/>
      <c r="C1" s="1355"/>
      <c r="D1" s="1362" t="s">
        <v>137</v>
      </c>
      <c r="E1" s="1363"/>
      <c r="F1" s="1363"/>
      <c r="G1" s="1363"/>
      <c r="H1" s="1363"/>
      <c r="I1" s="1363"/>
      <c r="J1" s="1363"/>
      <c r="K1" s="1364"/>
      <c r="L1" s="25"/>
    </row>
    <row r="2" spans="1:12" s="12" customFormat="1" ht="84.75" customHeight="1">
      <c r="A2" s="1356"/>
      <c r="B2" s="1357"/>
      <c r="C2" s="1358"/>
      <c r="D2" s="1365" t="s">
        <v>138</v>
      </c>
      <c r="E2" s="1366"/>
      <c r="F2" s="1366"/>
      <c r="G2" s="1366"/>
      <c r="H2" s="1366"/>
      <c r="I2" s="1366"/>
      <c r="J2" s="1366"/>
      <c r="K2" s="1367"/>
      <c r="L2" s="25"/>
    </row>
    <row r="3" spans="1:12" s="12" customFormat="1" ht="31.5" customHeight="1">
      <c r="A3" s="1356"/>
      <c r="B3" s="1357"/>
      <c r="C3" s="1358"/>
      <c r="D3" s="1368" t="s">
        <v>1170</v>
      </c>
      <c r="E3" s="1369"/>
      <c r="F3" s="1369"/>
      <c r="G3" s="1369"/>
      <c r="H3" s="1369"/>
      <c r="I3" s="1369"/>
      <c r="J3" s="1369"/>
      <c r="K3" s="1370"/>
      <c r="L3" s="25"/>
    </row>
    <row r="4" spans="1:12" s="12" customFormat="1" ht="29.25" customHeight="1">
      <c r="A4" s="1359"/>
      <c r="B4" s="1360"/>
      <c r="C4" s="1361"/>
      <c r="D4" s="1368" t="s">
        <v>1169</v>
      </c>
      <c r="E4" s="1369"/>
      <c r="F4" s="1369"/>
      <c r="G4" s="1369"/>
      <c r="H4" s="1369"/>
      <c r="I4" s="1369"/>
      <c r="J4" s="1369"/>
      <c r="K4" s="1370"/>
      <c r="L4" s="25"/>
    </row>
    <row r="5" spans="1:12" s="12" customFormat="1" ht="42.75">
      <c r="A5" s="17"/>
      <c r="B5" s="17"/>
      <c r="C5" s="17" t="s">
        <v>139</v>
      </c>
      <c r="D5" s="1350"/>
      <c r="E5" s="1351"/>
      <c r="F5" s="1351"/>
      <c r="G5" s="1351"/>
      <c r="H5" s="1351"/>
      <c r="I5" s="1351"/>
      <c r="J5" s="1351"/>
      <c r="K5" s="1352"/>
      <c r="L5" s="25"/>
    </row>
    <row r="6" spans="1:12" ht="74.25" customHeight="1">
      <c r="A6" s="1348"/>
      <c r="B6" s="1348"/>
      <c r="C6" s="1348"/>
      <c r="D6" s="1349" t="s">
        <v>818</v>
      </c>
      <c r="E6" s="1349"/>
      <c r="F6" s="1349"/>
      <c r="G6" s="1349"/>
      <c r="H6" s="1349"/>
      <c r="I6" s="1349"/>
      <c r="J6" s="1349"/>
      <c r="K6" s="1349"/>
      <c r="L6" s="26"/>
    </row>
    <row r="7" spans="1:12">
      <c r="A7" s="1318" t="s">
        <v>118</v>
      </c>
      <c r="B7" s="18" t="s">
        <v>819</v>
      </c>
      <c r="C7" s="1318" t="s">
        <v>390</v>
      </c>
      <c r="D7" s="1318" t="s">
        <v>145</v>
      </c>
      <c r="E7" s="1318"/>
      <c r="F7" s="1318"/>
      <c r="G7" s="1317" t="s">
        <v>142</v>
      </c>
      <c r="H7" s="1317"/>
      <c r="I7" s="1317"/>
      <c r="J7" s="1317"/>
      <c r="K7" s="1317"/>
      <c r="L7" s="27"/>
    </row>
    <row r="8" spans="1:12">
      <c r="A8" s="1318"/>
      <c r="B8" s="1318" t="s">
        <v>820</v>
      </c>
      <c r="C8" s="1318"/>
      <c r="D8" s="1318"/>
      <c r="E8" s="1318"/>
      <c r="F8" s="1318"/>
      <c r="G8" s="1318" t="s">
        <v>146</v>
      </c>
      <c r="H8" s="1317" t="s">
        <v>147</v>
      </c>
      <c r="I8" s="1317"/>
      <c r="J8" s="1318" t="s">
        <v>148</v>
      </c>
      <c r="K8" s="1318" t="s">
        <v>396</v>
      </c>
      <c r="L8" s="27"/>
    </row>
    <row r="9" spans="1:12" ht="68.25" customHeight="1">
      <c r="A9" s="1318"/>
      <c r="B9" s="1318"/>
      <c r="C9" s="1318"/>
      <c r="D9" s="1318"/>
      <c r="E9" s="1318"/>
      <c r="F9" s="1318"/>
      <c r="G9" s="1318"/>
      <c r="H9" s="19" t="s">
        <v>150</v>
      </c>
      <c r="I9" s="19" t="s">
        <v>151</v>
      </c>
      <c r="J9" s="1318"/>
      <c r="K9" s="1318"/>
      <c r="L9" s="28" t="s">
        <v>821</v>
      </c>
    </row>
    <row r="10" spans="1:12" ht="29.25" customHeight="1">
      <c r="A10" s="19">
        <v>1</v>
      </c>
      <c r="B10" s="19">
        <v>2</v>
      </c>
      <c r="C10" s="19">
        <v>3</v>
      </c>
      <c r="D10" s="1318">
        <v>4</v>
      </c>
      <c r="E10" s="1318"/>
      <c r="F10" s="1318"/>
      <c r="G10" s="19">
        <v>5</v>
      </c>
      <c r="H10" s="19" t="s">
        <v>152</v>
      </c>
      <c r="I10" s="19" t="s">
        <v>153</v>
      </c>
      <c r="J10" s="19" t="s">
        <v>154</v>
      </c>
      <c r="K10" s="19" t="s">
        <v>155</v>
      </c>
      <c r="L10" s="29" t="s">
        <v>822</v>
      </c>
    </row>
    <row r="11" spans="1:12" ht="28.5">
      <c r="A11" s="20">
        <v>1</v>
      </c>
      <c r="B11" s="443" t="s">
        <v>466</v>
      </c>
      <c r="C11" s="460" t="s">
        <v>206</v>
      </c>
      <c r="D11" s="1522">
        <v>84</v>
      </c>
      <c r="E11" s="1523"/>
      <c r="F11" s="1524"/>
      <c r="G11" s="402">
        <v>557388.72</v>
      </c>
      <c r="H11" s="407">
        <f>G11*9%</f>
        <v>50164.984799999998</v>
      </c>
      <c r="I11" s="407">
        <f>G11*9%</f>
        <v>50164.984799999998</v>
      </c>
      <c r="J11" s="407">
        <f>G11+H11+I11</f>
        <v>657718.68959999993</v>
      </c>
      <c r="K11" s="408">
        <f>D11*J11</f>
        <v>55248369.926399991</v>
      </c>
      <c r="L11" s="30" t="e">
        <f>#REF!*D11</f>
        <v>#REF!</v>
      </c>
    </row>
    <row r="12" spans="1:12">
      <c r="A12" s="21">
        <v>2</v>
      </c>
      <c r="B12" s="445" t="s">
        <v>467</v>
      </c>
      <c r="C12" s="461"/>
      <c r="D12" s="1525"/>
      <c r="E12" s="1526"/>
      <c r="F12" s="1527"/>
      <c r="G12" s="409"/>
      <c r="H12" s="410"/>
      <c r="I12" s="410"/>
      <c r="J12" s="410"/>
      <c r="K12" s="411"/>
      <c r="L12" s="31"/>
    </row>
    <row r="13" spans="1:12" ht="15.75">
      <c r="A13" s="21">
        <v>2.1</v>
      </c>
      <c r="B13" s="443" t="s">
        <v>468</v>
      </c>
      <c r="C13" s="460" t="s">
        <v>206</v>
      </c>
      <c r="D13" s="1522">
        <v>54</v>
      </c>
      <c r="E13" s="1523"/>
      <c r="F13" s="1524"/>
      <c r="G13" s="402">
        <v>1121801.79</v>
      </c>
      <c r="H13" s="407">
        <f t="shared" ref="H13:H72" si="0">G13*9%</f>
        <v>100962.1611</v>
      </c>
      <c r="I13" s="407">
        <f t="shared" ref="I13:I72" si="1">G13*9%</f>
        <v>100962.1611</v>
      </c>
      <c r="J13" s="407">
        <f t="shared" ref="J13:J72" si="2">G13+H13+I13</f>
        <v>1323726.1121999999</v>
      </c>
      <c r="K13" s="408">
        <f t="shared" ref="K13:K72" si="3">D13*J13</f>
        <v>71481210.058799997</v>
      </c>
      <c r="L13" s="30" t="e">
        <f>#REF!*D13</f>
        <v>#REF!</v>
      </c>
    </row>
    <row r="14" spans="1:12" ht="15.75">
      <c r="A14" s="21">
        <v>2.2000000000000002</v>
      </c>
      <c r="B14" s="443" t="s">
        <v>469</v>
      </c>
      <c r="C14" s="460" t="s">
        <v>206</v>
      </c>
      <c r="D14" s="1522">
        <v>2</v>
      </c>
      <c r="E14" s="1523"/>
      <c r="F14" s="1524"/>
      <c r="G14" s="402">
        <v>1121801.79</v>
      </c>
      <c r="H14" s="407">
        <f t="shared" si="0"/>
        <v>100962.1611</v>
      </c>
      <c r="I14" s="407">
        <f t="shared" si="1"/>
        <v>100962.1611</v>
      </c>
      <c r="J14" s="407">
        <f t="shared" si="2"/>
        <v>1323726.1121999999</v>
      </c>
      <c r="K14" s="408">
        <f t="shared" si="3"/>
        <v>2647452.2243999997</v>
      </c>
      <c r="L14" s="30" t="e">
        <f>#REF!*D14</f>
        <v>#REF!</v>
      </c>
    </row>
    <row r="15" spans="1:12" ht="28.5">
      <c r="A15" s="21">
        <v>3</v>
      </c>
      <c r="B15" s="443" t="s">
        <v>470</v>
      </c>
      <c r="C15" s="460" t="s">
        <v>206</v>
      </c>
      <c r="D15" s="1522">
        <v>36</v>
      </c>
      <c r="E15" s="1523"/>
      <c r="F15" s="1524"/>
      <c r="G15" s="402">
        <v>228106.29</v>
      </c>
      <c r="H15" s="407">
        <f t="shared" si="0"/>
        <v>20529.5661</v>
      </c>
      <c r="I15" s="407">
        <f t="shared" si="1"/>
        <v>20529.5661</v>
      </c>
      <c r="J15" s="407">
        <f t="shared" si="2"/>
        <v>269165.42220000003</v>
      </c>
      <c r="K15" s="408">
        <f t="shared" si="3"/>
        <v>9689955.1992000006</v>
      </c>
      <c r="L15" s="31"/>
    </row>
    <row r="16" spans="1:12" ht="28.5">
      <c r="A16" s="21">
        <v>4</v>
      </c>
      <c r="B16" s="445" t="s">
        <v>471</v>
      </c>
      <c r="C16" s="461"/>
      <c r="D16" s="1525"/>
      <c r="E16" s="1526"/>
      <c r="F16" s="1527"/>
      <c r="G16" s="409"/>
      <c r="H16" s="410"/>
      <c r="I16" s="410"/>
      <c r="J16" s="410"/>
      <c r="K16" s="411"/>
      <c r="L16" s="30" t="e">
        <f>#REF!*D16</f>
        <v>#REF!</v>
      </c>
    </row>
    <row r="17" spans="1:12" ht="15.75">
      <c r="A17" s="21">
        <v>4.0999999999999996</v>
      </c>
      <c r="B17" s="443" t="s">
        <v>472</v>
      </c>
      <c r="C17" s="460" t="s">
        <v>206</v>
      </c>
      <c r="D17" s="1522">
        <v>19</v>
      </c>
      <c r="E17" s="1523"/>
      <c r="F17" s="1524"/>
      <c r="G17" s="402">
        <v>2690839.9</v>
      </c>
      <c r="H17" s="407">
        <f t="shared" si="0"/>
        <v>242175.59099999999</v>
      </c>
      <c r="I17" s="407">
        <f t="shared" si="1"/>
        <v>242175.59099999999</v>
      </c>
      <c r="J17" s="407">
        <f t="shared" si="2"/>
        <v>3175191.0819999999</v>
      </c>
      <c r="K17" s="408">
        <f t="shared" si="3"/>
        <v>60328630.557999998</v>
      </c>
      <c r="L17" s="30" t="e">
        <f>#REF!*D17</f>
        <v>#REF!</v>
      </c>
    </row>
    <row r="18" spans="1:12" ht="15.75">
      <c r="A18" s="444" t="s">
        <v>473</v>
      </c>
      <c r="B18" s="443" t="s">
        <v>474</v>
      </c>
      <c r="C18" s="460" t="s">
        <v>206</v>
      </c>
      <c r="D18" s="1522">
        <v>2</v>
      </c>
      <c r="E18" s="1523"/>
      <c r="F18" s="1524"/>
      <c r="G18" s="402">
        <v>2690839.9</v>
      </c>
      <c r="H18" s="446">
        <f t="shared" si="0"/>
        <v>242175.59099999999</v>
      </c>
      <c r="I18" s="446">
        <f t="shared" si="1"/>
        <v>242175.59099999999</v>
      </c>
      <c r="J18" s="446">
        <f t="shared" si="2"/>
        <v>3175191.0819999999</v>
      </c>
      <c r="K18" s="408">
        <f t="shared" si="3"/>
        <v>6350382.1639999999</v>
      </c>
      <c r="L18" s="32" t="e">
        <f>#REF!*D18</f>
        <v>#REF!</v>
      </c>
    </row>
    <row r="19" spans="1:12" ht="57">
      <c r="A19" s="444">
        <v>5</v>
      </c>
      <c r="B19" s="447" t="s">
        <v>475</v>
      </c>
      <c r="C19" s="460" t="s">
        <v>206</v>
      </c>
      <c r="D19" s="1522">
        <v>42</v>
      </c>
      <c r="E19" s="1523"/>
      <c r="F19" s="1524"/>
      <c r="G19" s="402">
        <v>160064.98000000001</v>
      </c>
      <c r="H19" s="446">
        <f t="shared" si="0"/>
        <v>14405.8482</v>
      </c>
      <c r="I19" s="446">
        <f t="shared" si="1"/>
        <v>14405.8482</v>
      </c>
      <c r="J19" s="446">
        <f t="shared" si="2"/>
        <v>188876.67640000003</v>
      </c>
      <c r="K19" s="408">
        <f t="shared" si="3"/>
        <v>7932820.4088000013</v>
      </c>
      <c r="L19" s="32" t="e">
        <f>#REF!*D19</f>
        <v>#REF!</v>
      </c>
    </row>
    <row r="20" spans="1:12" ht="15.75">
      <c r="A20" s="444">
        <v>6</v>
      </c>
      <c r="B20" s="443" t="s">
        <v>476</v>
      </c>
      <c r="C20" s="460" t="s">
        <v>206</v>
      </c>
      <c r="D20" s="1522">
        <v>288</v>
      </c>
      <c r="E20" s="1523"/>
      <c r="F20" s="1524"/>
      <c r="G20" s="402">
        <v>45750</v>
      </c>
      <c r="H20" s="446">
        <f t="shared" si="0"/>
        <v>4117.5</v>
      </c>
      <c r="I20" s="446">
        <f t="shared" si="1"/>
        <v>4117.5</v>
      </c>
      <c r="J20" s="446">
        <f t="shared" si="2"/>
        <v>53985</v>
      </c>
      <c r="K20" s="408">
        <f t="shared" si="3"/>
        <v>15547680</v>
      </c>
      <c r="L20" s="33" t="e">
        <f>#REF!*D20</f>
        <v>#REF!</v>
      </c>
    </row>
    <row r="21" spans="1:12" ht="28.5">
      <c r="A21" s="444">
        <v>7</v>
      </c>
      <c r="B21" s="443" t="s">
        <v>477</v>
      </c>
      <c r="C21" s="460" t="s">
        <v>206</v>
      </c>
      <c r="D21" s="1542">
        <v>27</v>
      </c>
      <c r="E21" s="1543"/>
      <c r="F21" s="1544"/>
      <c r="G21" s="448">
        <v>323854.32</v>
      </c>
      <c r="H21" s="446">
        <f t="shared" si="0"/>
        <v>29146.888800000001</v>
      </c>
      <c r="I21" s="446">
        <f t="shared" si="1"/>
        <v>29146.888800000001</v>
      </c>
      <c r="J21" s="446">
        <f t="shared" si="2"/>
        <v>382148.09760000004</v>
      </c>
      <c r="K21" s="408">
        <f t="shared" si="3"/>
        <v>10317998.635200001</v>
      </c>
      <c r="L21" s="30" t="e">
        <f>#REF!*D21</f>
        <v>#REF!</v>
      </c>
    </row>
    <row r="22" spans="1:12">
      <c r="A22" s="449">
        <v>8</v>
      </c>
      <c r="B22" s="450" t="s">
        <v>478</v>
      </c>
      <c r="C22" s="460" t="s">
        <v>206</v>
      </c>
      <c r="D22" s="1522">
        <v>12</v>
      </c>
      <c r="E22" s="1523"/>
      <c r="F22" s="1524"/>
      <c r="G22" s="448">
        <v>132637.6</v>
      </c>
      <c r="H22" s="446">
        <f t="shared" si="0"/>
        <v>11937.384</v>
      </c>
      <c r="I22" s="446">
        <f t="shared" si="1"/>
        <v>11937.384</v>
      </c>
      <c r="J22" s="446">
        <f t="shared" si="2"/>
        <v>156512.36799999999</v>
      </c>
      <c r="K22" s="408">
        <f t="shared" si="3"/>
        <v>1878148.4159999997</v>
      </c>
      <c r="L22" s="30" t="e">
        <f>#REF!*D22</f>
        <v>#REF!</v>
      </c>
    </row>
    <row r="23" spans="1:12" s="13" customFormat="1">
      <c r="A23" s="21">
        <v>9</v>
      </c>
      <c r="B23" s="445" t="s">
        <v>479</v>
      </c>
      <c r="C23" s="461"/>
      <c r="D23" s="1525"/>
      <c r="E23" s="1526"/>
      <c r="F23" s="1527"/>
      <c r="G23" s="412"/>
      <c r="H23" s="410"/>
      <c r="I23" s="410"/>
      <c r="J23" s="410"/>
      <c r="K23" s="411"/>
      <c r="L23" s="34"/>
    </row>
    <row r="24" spans="1:12">
      <c r="A24" s="21">
        <v>9.1</v>
      </c>
      <c r="B24" s="443" t="s">
        <v>480</v>
      </c>
      <c r="C24" s="460" t="s">
        <v>206</v>
      </c>
      <c r="D24" s="1522">
        <v>20</v>
      </c>
      <c r="E24" s="1523"/>
      <c r="F24" s="1524"/>
      <c r="G24" s="448">
        <v>329000.84000000003</v>
      </c>
      <c r="H24" s="446">
        <f t="shared" si="0"/>
        <v>29610.0756</v>
      </c>
      <c r="I24" s="407">
        <f t="shared" si="1"/>
        <v>29610.0756</v>
      </c>
      <c r="J24" s="407">
        <f t="shared" si="2"/>
        <v>388220.99119999999</v>
      </c>
      <c r="K24" s="408">
        <f t="shared" si="3"/>
        <v>7764419.824</v>
      </c>
      <c r="L24" s="31"/>
    </row>
    <row r="25" spans="1:12">
      <c r="A25" s="21">
        <v>9.1999999999999993</v>
      </c>
      <c r="B25" s="443" t="s">
        <v>481</v>
      </c>
      <c r="C25" s="460" t="s">
        <v>206</v>
      </c>
      <c r="D25" s="1542">
        <v>2</v>
      </c>
      <c r="E25" s="1543"/>
      <c r="F25" s="1544"/>
      <c r="G25" s="448">
        <v>378121.38</v>
      </c>
      <c r="H25" s="446">
        <f t="shared" si="0"/>
        <v>34030.924200000001</v>
      </c>
      <c r="I25" s="407">
        <f t="shared" si="1"/>
        <v>34030.924200000001</v>
      </c>
      <c r="J25" s="407">
        <f t="shared" si="2"/>
        <v>446183.22840000002</v>
      </c>
      <c r="K25" s="408">
        <f t="shared" si="3"/>
        <v>892366.45680000004</v>
      </c>
      <c r="L25" s="30" t="e">
        <f>#REF!*D25</f>
        <v>#REF!</v>
      </c>
    </row>
    <row r="26" spans="1:12">
      <c r="A26" s="21">
        <v>9.3000000000000007</v>
      </c>
      <c r="B26" s="443" t="s">
        <v>482</v>
      </c>
      <c r="C26" s="460" t="s">
        <v>206</v>
      </c>
      <c r="D26" s="1542">
        <v>7</v>
      </c>
      <c r="E26" s="1543"/>
      <c r="F26" s="1544"/>
      <c r="G26" s="448">
        <v>335407.86</v>
      </c>
      <c r="H26" s="446">
        <f t="shared" si="0"/>
        <v>30186.707399999999</v>
      </c>
      <c r="I26" s="407">
        <f t="shared" si="1"/>
        <v>30186.707399999999</v>
      </c>
      <c r="J26" s="407">
        <f t="shared" si="2"/>
        <v>395781.27480000001</v>
      </c>
      <c r="K26" s="408">
        <f t="shared" si="3"/>
        <v>2770468.9236000003</v>
      </c>
      <c r="L26" s="30" t="e">
        <f>#REF!*D26</f>
        <v>#REF!</v>
      </c>
    </row>
    <row r="27" spans="1:12">
      <c r="A27" s="21">
        <v>10</v>
      </c>
      <c r="B27" s="443" t="s">
        <v>483</v>
      </c>
      <c r="C27" s="460" t="s">
        <v>206</v>
      </c>
      <c r="D27" s="1542">
        <v>7</v>
      </c>
      <c r="E27" s="1543"/>
      <c r="F27" s="1544"/>
      <c r="G27" s="448">
        <v>1348277.99</v>
      </c>
      <c r="H27" s="446">
        <f t="shared" si="0"/>
        <v>121345.01909999999</v>
      </c>
      <c r="I27" s="407">
        <f t="shared" si="1"/>
        <v>121345.01909999999</v>
      </c>
      <c r="J27" s="407">
        <f t="shared" si="2"/>
        <v>1590968.0281999998</v>
      </c>
      <c r="K27" s="408">
        <f t="shared" si="3"/>
        <v>11136776.197399998</v>
      </c>
      <c r="L27" s="30" t="e">
        <f>#REF!*D27</f>
        <v>#REF!</v>
      </c>
    </row>
    <row r="28" spans="1:12" ht="57">
      <c r="A28" s="21">
        <v>11</v>
      </c>
      <c r="B28" s="447" t="s">
        <v>484</v>
      </c>
      <c r="C28" s="460" t="s">
        <v>206</v>
      </c>
      <c r="D28" s="1522">
        <f>6*3</f>
        <v>18</v>
      </c>
      <c r="E28" s="1523"/>
      <c r="F28" s="1524"/>
      <c r="G28" s="448">
        <v>70578.02</v>
      </c>
      <c r="H28" s="446">
        <f t="shared" si="0"/>
        <v>6352.0218000000004</v>
      </c>
      <c r="I28" s="407">
        <f t="shared" si="1"/>
        <v>6352.0218000000004</v>
      </c>
      <c r="J28" s="407">
        <f t="shared" si="2"/>
        <v>83282.063600000009</v>
      </c>
      <c r="K28" s="408">
        <f t="shared" si="3"/>
        <v>1499077.1448000001</v>
      </c>
      <c r="L28" s="32" t="e">
        <f>#REF!*D28</f>
        <v>#REF!</v>
      </c>
    </row>
    <row r="29" spans="1:12">
      <c r="A29" s="21">
        <v>12</v>
      </c>
      <c r="B29" s="443" t="s">
        <v>485</v>
      </c>
      <c r="C29" s="460" t="s">
        <v>206</v>
      </c>
      <c r="D29" s="1522">
        <f>18+36</f>
        <v>54</v>
      </c>
      <c r="E29" s="1523"/>
      <c r="F29" s="1524"/>
      <c r="G29" s="448">
        <v>22505</v>
      </c>
      <c r="H29" s="446">
        <f t="shared" si="0"/>
        <v>2025.4499999999998</v>
      </c>
      <c r="I29" s="407">
        <f t="shared" si="1"/>
        <v>2025.4499999999998</v>
      </c>
      <c r="J29" s="407">
        <f t="shared" si="2"/>
        <v>26555.9</v>
      </c>
      <c r="K29" s="408">
        <f t="shared" si="3"/>
        <v>1434018.6</v>
      </c>
      <c r="L29" s="30" t="e">
        <f>#REF!*D29</f>
        <v>#REF!</v>
      </c>
    </row>
    <row r="30" spans="1:12" ht="28.5">
      <c r="A30" s="21">
        <v>13</v>
      </c>
      <c r="B30" s="443" t="s">
        <v>486</v>
      </c>
      <c r="C30" s="460" t="s">
        <v>206</v>
      </c>
      <c r="D30" s="1522">
        <v>2</v>
      </c>
      <c r="E30" s="1523"/>
      <c r="F30" s="1524"/>
      <c r="G30" s="448">
        <v>219068.84</v>
      </c>
      <c r="H30" s="446">
        <f t="shared" si="0"/>
        <v>19716.195599999999</v>
      </c>
      <c r="I30" s="407">
        <f t="shared" si="1"/>
        <v>19716.195599999999</v>
      </c>
      <c r="J30" s="407">
        <f t="shared" si="2"/>
        <v>258501.23120000001</v>
      </c>
      <c r="K30" s="408">
        <f t="shared" si="3"/>
        <v>517002.46240000002</v>
      </c>
      <c r="L30" s="30" t="e">
        <f>#REF!*D30</f>
        <v>#REF!</v>
      </c>
    </row>
    <row r="31" spans="1:12" ht="57">
      <c r="A31" s="21">
        <v>14</v>
      </c>
      <c r="B31" s="447" t="s">
        <v>487</v>
      </c>
      <c r="C31" s="460" t="s">
        <v>206</v>
      </c>
      <c r="D31" s="1522">
        <v>2</v>
      </c>
      <c r="E31" s="1523"/>
      <c r="F31" s="1524"/>
      <c r="G31" s="448">
        <v>28807.29</v>
      </c>
      <c r="H31" s="446">
        <f t="shared" si="0"/>
        <v>2592.6561000000002</v>
      </c>
      <c r="I31" s="407">
        <f t="shared" si="1"/>
        <v>2592.6561000000002</v>
      </c>
      <c r="J31" s="407">
        <f t="shared" si="2"/>
        <v>33992.602200000001</v>
      </c>
      <c r="K31" s="408">
        <f t="shared" si="3"/>
        <v>67985.204400000002</v>
      </c>
      <c r="L31" s="30" t="e">
        <f>#REF!*D31</f>
        <v>#REF!</v>
      </c>
    </row>
    <row r="32" spans="1:12">
      <c r="A32" s="21">
        <v>15</v>
      </c>
      <c r="B32" s="451" t="s">
        <v>488</v>
      </c>
      <c r="C32" s="461"/>
      <c r="D32" s="1525"/>
      <c r="E32" s="1526"/>
      <c r="F32" s="1527"/>
      <c r="G32" s="413"/>
      <c r="H32" s="410"/>
      <c r="I32" s="410"/>
      <c r="J32" s="410"/>
      <c r="K32" s="411"/>
      <c r="L32" s="30" t="e">
        <f>#REF!*D32</f>
        <v>#REF!</v>
      </c>
    </row>
    <row r="33" spans="1:12" ht="28.5">
      <c r="A33" s="21">
        <v>15.1</v>
      </c>
      <c r="B33" s="452" t="s">
        <v>489</v>
      </c>
      <c r="C33" s="460" t="s">
        <v>206</v>
      </c>
      <c r="D33" s="1522">
        <v>6</v>
      </c>
      <c r="E33" s="1523"/>
      <c r="F33" s="1524"/>
      <c r="G33" s="448">
        <v>50825.97</v>
      </c>
      <c r="H33" s="407">
        <f t="shared" si="0"/>
        <v>4574.3373000000001</v>
      </c>
      <c r="I33" s="407">
        <f t="shared" si="1"/>
        <v>4574.3373000000001</v>
      </c>
      <c r="J33" s="407">
        <f t="shared" si="2"/>
        <v>59974.6446</v>
      </c>
      <c r="K33" s="408">
        <f t="shared" si="3"/>
        <v>359847.8676</v>
      </c>
      <c r="L33" s="30" t="e">
        <f>#REF!*D33</f>
        <v>#REF!</v>
      </c>
    </row>
    <row r="34" spans="1:12" ht="28.5">
      <c r="A34" s="21">
        <v>15.2</v>
      </c>
      <c r="B34" s="453" t="s">
        <v>490</v>
      </c>
      <c r="C34" s="460" t="s">
        <v>206</v>
      </c>
      <c r="D34" s="1522">
        <v>21</v>
      </c>
      <c r="E34" s="1523"/>
      <c r="F34" s="1524"/>
      <c r="G34" s="448">
        <v>50825.97</v>
      </c>
      <c r="H34" s="407">
        <f t="shared" si="0"/>
        <v>4574.3373000000001</v>
      </c>
      <c r="I34" s="407">
        <f t="shared" si="1"/>
        <v>4574.3373000000001</v>
      </c>
      <c r="J34" s="407">
        <f t="shared" si="2"/>
        <v>59974.6446</v>
      </c>
      <c r="K34" s="408">
        <f t="shared" si="3"/>
        <v>1259467.5366</v>
      </c>
      <c r="L34" s="30"/>
    </row>
    <row r="35" spans="1:12">
      <c r="A35" s="21">
        <v>16</v>
      </c>
      <c r="B35" s="451" t="s">
        <v>491</v>
      </c>
      <c r="C35" s="462"/>
      <c r="D35" s="1525"/>
      <c r="E35" s="1526"/>
      <c r="F35" s="1527"/>
      <c r="G35" s="413"/>
      <c r="H35" s="410"/>
      <c r="I35" s="410"/>
      <c r="J35" s="410"/>
      <c r="K35" s="411"/>
      <c r="L35" s="30"/>
    </row>
    <row r="36" spans="1:12">
      <c r="A36" s="21">
        <v>16.100000000000001</v>
      </c>
      <c r="B36" s="450" t="s">
        <v>492</v>
      </c>
      <c r="C36" s="463" t="s">
        <v>206</v>
      </c>
      <c r="D36" s="1522">
        <v>20</v>
      </c>
      <c r="E36" s="1523"/>
      <c r="F36" s="1524"/>
      <c r="G36" s="448">
        <v>124595.84</v>
      </c>
      <c r="H36" s="407">
        <f t="shared" si="0"/>
        <v>11213.625599999999</v>
      </c>
      <c r="I36" s="407">
        <f t="shared" si="1"/>
        <v>11213.625599999999</v>
      </c>
      <c r="J36" s="407">
        <f t="shared" si="2"/>
        <v>147023.0912</v>
      </c>
      <c r="K36" s="408">
        <f t="shared" si="3"/>
        <v>2940461.824</v>
      </c>
      <c r="L36" s="30"/>
    </row>
    <row r="37" spans="1:12">
      <c r="A37" s="21">
        <v>16.2</v>
      </c>
      <c r="B37" s="450" t="s">
        <v>493</v>
      </c>
      <c r="C37" s="463" t="s">
        <v>206</v>
      </c>
      <c r="D37" s="1522">
        <v>6</v>
      </c>
      <c r="E37" s="1523"/>
      <c r="F37" s="1524"/>
      <c r="G37" s="448">
        <v>255041.27</v>
      </c>
      <c r="H37" s="407">
        <f t="shared" si="0"/>
        <v>22953.7143</v>
      </c>
      <c r="I37" s="407">
        <f t="shared" si="1"/>
        <v>22953.7143</v>
      </c>
      <c r="J37" s="407">
        <f t="shared" si="2"/>
        <v>300948.6986</v>
      </c>
      <c r="K37" s="408">
        <f t="shared" si="3"/>
        <v>1805692.1916</v>
      </c>
      <c r="L37" s="30"/>
    </row>
    <row r="38" spans="1:12">
      <c r="A38" s="21">
        <v>16.3</v>
      </c>
      <c r="B38" s="450" t="s">
        <v>494</v>
      </c>
      <c r="C38" s="463" t="s">
        <v>206</v>
      </c>
      <c r="D38" s="1522">
        <v>4</v>
      </c>
      <c r="E38" s="1523"/>
      <c r="F38" s="1524"/>
      <c r="G38" s="448">
        <v>95247.32</v>
      </c>
      <c r="H38" s="407">
        <f t="shared" si="0"/>
        <v>8572.2587999999996</v>
      </c>
      <c r="I38" s="407">
        <f t="shared" si="1"/>
        <v>8572.2587999999996</v>
      </c>
      <c r="J38" s="407">
        <f t="shared" si="2"/>
        <v>112391.8376</v>
      </c>
      <c r="K38" s="408">
        <f t="shared" si="3"/>
        <v>449567.3504</v>
      </c>
      <c r="L38" s="30"/>
    </row>
    <row r="39" spans="1:12" ht="57">
      <c r="A39" s="21">
        <v>17</v>
      </c>
      <c r="B39" s="450" t="s">
        <v>495</v>
      </c>
      <c r="C39" s="460" t="s">
        <v>206</v>
      </c>
      <c r="D39" s="1522">
        <v>24</v>
      </c>
      <c r="E39" s="1523"/>
      <c r="F39" s="1524"/>
      <c r="G39" s="448">
        <v>9296.39</v>
      </c>
      <c r="H39" s="407">
        <f t="shared" si="0"/>
        <v>836.67509999999993</v>
      </c>
      <c r="I39" s="407">
        <f t="shared" si="1"/>
        <v>836.67509999999993</v>
      </c>
      <c r="J39" s="407">
        <f t="shared" si="2"/>
        <v>10969.7402</v>
      </c>
      <c r="K39" s="408">
        <f t="shared" si="3"/>
        <v>263273.7648</v>
      </c>
      <c r="L39" s="30"/>
    </row>
    <row r="40" spans="1:12">
      <c r="A40" s="21">
        <v>18</v>
      </c>
      <c r="B40" s="450" t="s">
        <v>496</v>
      </c>
      <c r="C40" s="463" t="s">
        <v>206</v>
      </c>
      <c r="D40" s="1522">
        <v>3</v>
      </c>
      <c r="E40" s="1523"/>
      <c r="F40" s="1524"/>
      <c r="G40" s="448">
        <v>19800</v>
      </c>
      <c r="H40" s="407">
        <f t="shared" si="0"/>
        <v>1782</v>
      </c>
      <c r="I40" s="407">
        <f t="shared" si="1"/>
        <v>1782</v>
      </c>
      <c r="J40" s="407">
        <f t="shared" si="2"/>
        <v>23364</v>
      </c>
      <c r="K40" s="408">
        <f t="shared" si="3"/>
        <v>70092</v>
      </c>
      <c r="L40" s="30"/>
    </row>
    <row r="41" spans="1:12" ht="42.75">
      <c r="A41" s="21">
        <v>19</v>
      </c>
      <c r="B41" s="450" t="s">
        <v>497</v>
      </c>
      <c r="C41" s="463" t="s">
        <v>206</v>
      </c>
      <c r="D41" s="1522">
        <v>9</v>
      </c>
      <c r="E41" s="1523"/>
      <c r="F41" s="1524"/>
      <c r="G41" s="448">
        <v>219472.75</v>
      </c>
      <c r="H41" s="407">
        <f t="shared" si="0"/>
        <v>19752.547500000001</v>
      </c>
      <c r="I41" s="407">
        <f t="shared" si="1"/>
        <v>19752.547500000001</v>
      </c>
      <c r="J41" s="407">
        <f t="shared" si="2"/>
        <v>258977.84499999997</v>
      </c>
      <c r="K41" s="408">
        <f t="shared" si="3"/>
        <v>2330800.6049999995</v>
      </c>
      <c r="L41" s="30"/>
    </row>
    <row r="42" spans="1:12">
      <c r="A42" s="21">
        <v>20</v>
      </c>
      <c r="B42" s="443" t="s">
        <v>498</v>
      </c>
      <c r="C42" s="460" t="s">
        <v>206</v>
      </c>
      <c r="D42" s="1522">
        <v>30</v>
      </c>
      <c r="E42" s="1523"/>
      <c r="F42" s="1524"/>
      <c r="G42" s="448">
        <v>5547</v>
      </c>
      <c r="H42" s="407">
        <f t="shared" si="0"/>
        <v>499.22999999999996</v>
      </c>
      <c r="I42" s="407">
        <f t="shared" si="1"/>
        <v>499.22999999999996</v>
      </c>
      <c r="J42" s="407">
        <f t="shared" si="2"/>
        <v>6545.4599999999991</v>
      </c>
      <c r="K42" s="408">
        <f t="shared" si="3"/>
        <v>196363.8</v>
      </c>
      <c r="L42" s="30"/>
    </row>
    <row r="43" spans="1:12" ht="28.5">
      <c r="A43" s="21">
        <v>21</v>
      </c>
      <c r="B43" s="22" t="s">
        <v>823</v>
      </c>
      <c r="C43" s="460"/>
      <c r="D43" s="1522"/>
      <c r="E43" s="1523"/>
      <c r="F43" s="1524"/>
      <c r="G43" s="448"/>
      <c r="H43" s="446"/>
      <c r="I43" s="446"/>
      <c r="J43" s="446"/>
      <c r="K43" s="454"/>
      <c r="L43" s="30"/>
    </row>
    <row r="44" spans="1:12" ht="409.5" customHeight="1">
      <c r="A44" s="21">
        <v>21.1</v>
      </c>
      <c r="B44" s="22" t="s">
        <v>824</v>
      </c>
      <c r="C44" s="460"/>
      <c r="D44" s="1522"/>
      <c r="E44" s="1523"/>
      <c r="F44" s="1524"/>
      <c r="G44" s="448"/>
      <c r="H44" s="446"/>
      <c r="I44" s="446"/>
      <c r="J44" s="446"/>
      <c r="K44" s="454"/>
      <c r="L44" s="30"/>
    </row>
    <row r="45" spans="1:12" ht="28.5">
      <c r="A45" s="21" t="s">
        <v>501</v>
      </c>
      <c r="B45" s="23" t="s">
        <v>502</v>
      </c>
      <c r="C45" s="24" t="s">
        <v>218</v>
      </c>
      <c r="D45" s="1522">
        <v>1</v>
      </c>
      <c r="E45" s="1523"/>
      <c r="F45" s="1524"/>
      <c r="G45" s="414">
        <v>7000000</v>
      </c>
      <c r="H45" s="407">
        <f t="shared" si="0"/>
        <v>630000</v>
      </c>
      <c r="I45" s="407">
        <f t="shared" si="1"/>
        <v>630000</v>
      </c>
      <c r="J45" s="407">
        <f t="shared" si="2"/>
        <v>8260000</v>
      </c>
      <c r="K45" s="408">
        <f t="shared" si="3"/>
        <v>8260000</v>
      </c>
      <c r="L45" s="30"/>
    </row>
    <row r="46" spans="1:12" ht="28.5">
      <c r="A46" s="21" t="s">
        <v>503</v>
      </c>
      <c r="B46" s="23" t="s">
        <v>504</v>
      </c>
      <c r="C46" s="24" t="s">
        <v>218</v>
      </c>
      <c r="D46" s="1522">
        <v>1</v>
      </c>
      <c r="E46" s="1523"/>
      <c r="F46" s="1524"/>
      <c r="G46" s="414">
        <v>2000000</v>
      </c>
      <c r="H46" s="407">
        <f t="shared" si="0"/>
        <v>180000</v>
      </c>
      <c r="I46" s="407">
        <f t="shared" si="1"/>
        <v>180000</v>
      </c>
      <c r="J46" s="407">
        <f t="shared" si="2"/>
        <v>2360000</v>
      </c>
      <c r="K46" s="408">
        <f t="shared" si="3"/>
        <v>2360000</v>
      </c>
      <c r="L46" s="31"/>
    </row>
    <row r="47" spans="1:12" ht="28.5">
      <c r="A47" s="21" t="s">
        <v>505</v>
      </c>
      <c r="B47" s="23" t="s">
        <v>506</v>
      </c>
      <c r="C47" s="24" t="s">
        <v>218</v>
      </c>
      <c r="D47" s="1522">
        <v>1</v>
      </c>
      <c r="E47" s="1523"/>
      <c r="F47" s="1524"/>
      <c r="G47" s="415">
        <v>1472775</v>
      </c>
      <c r="H47" s="407">
        <f t="shared" si="0"/>
        <v>132549.75</v>
      </c>
      <c r="I47" s="407">
        <f t="shared" si="1"/>
        <v>132549.75</v>
      </c>
      <c r="J47" s="407">
        <f t="shared" si="2"/>
        <v>1737874.5</v>
      </c>
      <c r="K47" s="408">
        <f t="shared" si="3"/>
        <v>1737874.5</v>
      </c>
      <c r="L47" s="30" t="e">
        <f>#REF!*D47</f>
        <v>#REF!</v>
      </c>
    </row>
    <row r="48" spans="1:12" ht="28.5">
      <c r="A48" s="21" t="s">
        <v>507</v>
      </c>
      <c r="B48" s="23" t="s">
        <v>508</v>
      </c>
      <c r="C48" s="24" t="s">
        <v>218</v>
      </c>
      <c r="D48" s="1522">
        <v>1</v>
      </c>
      <c r="E48" s="1523"/>
      <c r="F48" s="1524"/>
      <c r="G48" s="415">
        <v>1892736.76</v>
      </c>
      <c r="H48" s="407">
        <f t="shared" si="0"/>
        <v>170346.30840000001</v>
      </c>
      <c r="I48" s="407">
        <f t="shared" si="1"/>
        <v>170346.30840000001</v>
      </c>
      <c r="J48" s="407">
        <f t="shared" si="2"/>
        <v>2233429.3768000002</v>
      </c>
      <c r="K48" s="408">
        <f t="shared" si="3"/>
        <v>2233429.3768000002</v>
      </c>
      <c r="L48" s="30" t="e">
        <f>#REF!*D48</f>
        <v>#REF!</v>
      </c>
    </row>
    <row r="49" spans="1:12" ht="28.5">
      <c r="A49" s="21" t="s">
        <v>509</v>
      </c>
      <c r="B49" s="23" t="s">
        <v>510</v>
      </c>
      <c r="C49" s="24" t="s">
        <v>218</v>
      </c>
      <c r="D49" s="1522">
        <v>1</v>
      </c>
      <c r="E49" s="1523"/>
      <c r="F49" s="1524"/>
      <c r="G49" s="415">
        <v>1261824.51</v>
      </c>
      <c r="H49" s="407">
        <f t="shared" si="0"/>
        <v>113564.2059</v>
      </c>
      <c r="I49" s="407">
        <f t="shared" si="1"/>
        <v>113564.2059</v>
      </c>
      <c r="J49" s="407">
        <f t="shared" si="2"/>
        <v>1488952.9217999999</v>
      </c>
      <c r="K49" s="408">
        <f t="shared" si="3"/>
        <v>1488952.9217999999</v>
      </c>
      <c r="L49" s="30" t="e">
        <f>#REF!*D49</f>
        <v>#REF!</v>
      </c>
    </row>
    <row r="50" spans="1:12" ht="28.5">
      <c r="A50" s="21" t="s">
        <v>511</v>
      </c>
      <c r="B50" s="23" t="s">
        <v>512</v>
      </c>
      <c r="C50" s="24" t="s">
        <v>218</v>
      </c>
      <c r="D50" s="1522">
        <v>1</v>
      </c>
      <c r="E50" s="1523"/>
      <c r="F50" s="1524"/>
      <c r="G50" s="415">
        <v>598444</v>
      </c>
      <c r="H50" s="407">
        <f t="shared" si="0"/>
        <v>53859.96</v>
      </c>
      <c r="I50" s="407">
        <f t="shared" si="1"/>
        <v>53859.96</v>
      </c>
      <c r="J50" s="407">
        <f t="shared" si="2"/>
        <v>706163.91999999993</v>
      </c>
      <c r="K50" s="408">
        <f t="shared" si="3"/>
        <v>706163.91999999993</v>
      </c>
      <c r="L50" s="30" t="e">
        <f>#REF!*D50</f>
        <v>#REF!</v>
      </c>
    </row>
    <row r="51" spans="1:12">
      <c r="A51" s="21">
        <v>21.2</v>
      </c>
      <c r="B51" s="23" t="s">
        <v>513</v>
      </c>
      <c r="C51" s="24" t="s">
        <v>825</v>
      </c>
      <c r="D51" s="1522">
        <v>30</v>
      </c>
      <c r="E51" s="1523"/>
      <c r="F51" s="1524"/>
      <c r="G51" s="415">
        <v>409923</v>
      </c>
      <c r="H51" s="407">
        <f t="shared" si="0"/>
        <v>36893.07</v>
      </c>
      <c r="I51" s="407">
        <f t="shared" si="1"/>
        <v>36893.07</v>
      </c>
      <c r="J51" s="407">
        <f t="shared" si="2"/>
        <v>483709.14</v>
      </c>
      <c r="K51" s="408">
        <f t="shared" si="3"/>
        <v>14511274.200000001</v>
      </c>
      <c r="L51" s="30" t="e">
        <f>#REF!*D51</f>
        <v>#REF!</v>
      </c>
    </row>
    <row r="52" spans="1:12" ht="60.75" customHeight="1">
      <c r="A52" s="21">
        <v>21.3</v>
      </c>
      <c r="B52" s="23" t="s">
        <v>514</v>
      </c>
      <c r="C52" s="24" t="s">
        <v>218</v>
      </c>
      <c r="D52" s="1522">
        <v>1</v>
      </c>
      <c r="E52" s="1523"/>
      <c r="F52" s="1524"/>
      <c r="G52" s="414">
        <v>1500000</v>
      </c>
      <c r="H52" s="407">
        <f t="shared" si="0"/>
        <v>135000</v>
      </c>
      <c r="I52" s="407">
        <f t="shared" si="1"/>
        <v>135000</v>
      </c>
      <c r="J52" s="407">
        <f t="shared" si="2"/>
        <v>1770000</v>
      </c>
      <c r="K52" s="408">
        <f t="shared" si="3"/>
        <v>1770000</v>
      </c>
      <c r="L52" s="30" t="e">
        <f>#REF!*D52</f>
        <v>#REF!</v>
      </c>
    </row>
    <row r="53" spans="1:12">
      <c r="A53" s="21">
        <v>21.4</v>
      </c>
      <c r="B53" s="23" t="s">
        <v>515</v>
      </c>
      <c r="C53" s="24" t="s">
        <v>198</v>
      </c>
      <c r="D53" s="1522">
        <v>200</v>
      </c>
      <c r="E53" s="1523"/>
      <c r="F53" s="1524"/>
      <c r="G53" s="415">
        <v>206</v>
      </c>
      <c r="H53" s="407">
        <f t="shared" si="0"/>
        <v>18.54</v>
      </c>
      <c r="I53" s="407">
        <f t="shared" si="1"/>
        <v>18.54</v>
      </c>
      <c r="J53" s="407">
        <f t="shared" si="2"/>
        <v>243.07999999999998</v>
      </c>
      <c r="K53" s="408">
        <f t="shared" si="3"/>
        <v>48616</v>
      </c>
      <c r="L53" s="30"/>
    </row>
    <row r="54" spans="1:12" ht="28.5">
      <c r="A54" s="21">
        <v>21.5</v>
      </c>
      <c r="B54" s="23" t="s">
        <v>516</v>
      </c>
      <c r="C54" s="24" t="s">
        <v>218</v>
      </c>
      <c r="D54" s="1522">
        <v>1</v>
      </c>
      <c r="E54" s="1523"/>
      <c r="F54" s="1524"/>
      <c r="G54" s="414">
        <v>3500000</v>
      </c>
      <c r="H54" s="407">
        <f t="shared" si="0"/>
        <v>315000</v>
      </c>
      <c r="I54" s="407">
        <f t="shared" si="1"/>
        <v>315000</v>
      </c>
      <c r="J54" s="407">
        <f t="shared" si="2"/>
        <v>4130000</v>
      </c>
      <c r="K54" s="408">
        <f t="shared" si="3"/>
        <v>4130000</v>
      </c>
      <c r="L54" s="30"/>
    </row>
    <row r="55" spans="1:12" ht="28.5">
      <c r="A55" s="21">
        <v>21.6</v>
      </c>
      <c r="B55" s="23" t="s">
        <v>517</v>
      </c>
      <c r="C55" s="24" t="s">
        <v>218</v>
      </c>
      <c r="D55" s="1522">
        <v>1</v>
      </c>
      <c r="E55" s="1523"/>
      <c r="F55" s="1524"/>
      <c r="G55" s="415">
        <v>5000000</v>
      </c>
      <c r="H55" s="407">
        <f t="shared" si="0"/>
        <v>450000</v>
      </c>
      <c r="I55" s="407">
        <f t="shared" si="1"/>
        <v>450000</v>
      </c>
      <c r="J55" s="407">
        <f t="shared" si="2"/>
        <v>5900000</v>
      </c>
      <c r="K55" s="408">
        <f t="shared" si="3"/>
        <v>5900000</v>
      </c>
      <c r="L55" s="30" t="e">
        <f>#REF!*D55</f>
        <v>#REF!</v>
      </c>
    </row>
    <row r="56" spans="1:12">
      <c r="A56" s="21">
        <v>21.7</v>
      </c>
      <c r="B56" s="23" t="s">
        <v>518</v>
      </c>
      <c r="C56" s="24" t="s">
        <v>218</v>
      </c>
      <c r="D56" s="1522">
        <v>1</v>
      </c>
      <c r="E56" s="1523"/>
      <c r="F56" s="1524"/>
      <c r="G56" s="415">
        <v>2500000</v>
      </c>
      <c r="H56" s="407">
        <f t="shared" si="0"/>
        <v>225000</v>
      </c>
      <c r="I56" s="407">
        <f t="shared" si="1"/>
        <v>225000</v>
      </c>
      <c r="J56" s="407">
        <f t="shared" si="2"/>
        <v>2950000</v>
      </c>
      <c r="K56" s="408">
        <f t="shared" si="3"/>
        <v>2950000</v>
      </c>
      <c r="L56" s="30" t="e">
        <f>#REF!*D56</f>
        <v>#REF!</v>
      </c>
    </row>
    <row r="57" spans="1:12" ht="57">
      <c r="A57" s="21">
        <v>22</v>
      </c>
      <c r="B57" s="22" t="s">
        <v>519</v>
      </c>
      <c r="C57" s="461"/>
      <c r="D57" s="1525"/>
      <c r="E57" s="1526"/>
      <c r="F57" s="1527"/>
      <c r="G57" s="413"/>
      <c r="H57" s="410"/>
      <c r="I57" s="410"/>
      <c r="J57" s="410"/>
      <c r="K57" s="411"/>
      <c r="L57" s="30" t="e">
        <f>#REF!*D57</f>
        <v>#REF!</v>
      </c>
    </row>
    <row r="58" spans="1:12" ht="57">
      <c r="A58" s="21">
        <v>22.1</v>
      </c>
      <c r="B58" s="23" t="s">
        <v>826</v>
      </c>
      <c r="C58" s="24" t="s">
        <v>176</v>
      </c>
      <c r="D58" s="1522">
        <v>280</v>
      </c>
      <c r="E58" s="1523"/>
      <c r="F58" s="1524"/>
      <c r="G58" s="415">
        <v>70000</v>
      </c>
      <c r="H58" s="407">
        <f t="shared" si="0"/>
        <v>6300</v>
      </c>
      <c r="I58" s="407">
        <f t="shared" si="1"/>
        <v>6300</v>
      </c>
      <c r="J58" s="407">
        <f t="shared" si="2"/>
        <v>82600</v>
      </c>
      <c r="K58" s="408">
        <f t="shared" si="3"/>
        <v>23128000</v>
      </c>
      <c r="L58" s="30" t="e">
        <f>#REF!*D58</f>
        <v>#REF!</v>
      </c>
    </row>
    <row r="59" spans="1:12" ht="42.75">
      <c r="A59" s="21">
        <v>22.2</v>
      </c>
      <c r="B59" s="23" t="s">
        <v>827</v>
      </c>
      <c r="C59" s="24" t="s">
        <v>176</v>
      </c>
      <c r="D59" s="1522">
        <v>95</v>
      </c>
      <c r="E59" s="1523"/>
      <c r="F59" s="1524"/>
      <c r="G59" s="415">
        <v>70000</v>
      </c>
      <c r="H59" s="407">
        <f t="shared" si="0"/>
        <v>6300</v>
      </c>
      <c r="I59" s="407">
        <f t="shared" si="1"/>
        <v>6300</v>
      </c>
      <c r="J59" s="407">
        <f t="shared" si="2"/>
        <v>82600</v>
      </c>
      <c r="K59" s="408">
        <f t="shared" si="3"/>
        <v>7847000</v>
      </c>
      <c r="L59" s="31"/>
    </row>
    <row r="60" spans="1:12" ht="71.25">
      <c r="A60" s="21">
        <v>22.3</v>
      </c>
      <c r="B60" s="23" t="s">
        <v>828</v>
      </c>
      <c r="C60" s="24" t="s">
        <v>176</v>
      </c>
      <c r="D60" s="1522">
        <v>30</v>
      </c>
      <c r="E60" s="1523"/>
      <c r="F60" s="1524"/>
      <c r="G60" s="415">
        <v>70000</v>
      </c>
      <c r="H60" s="407">
        <f t="shared" si="0"/>
        <v>6300</v>
      </c>
      <c r="I60" s="407">
        <f t="shared" si="1"/>
        <v>6300</v>
      </c>
      <c r="J60" s="407">
        <f t="shared" si="2"/>
        <v>82600</v>
      </c>
      <c r="K60" s="408">
        <f t="shared" si="3"/>
        <v>2478000</v>
      </c>
      <c r="L60" s="30" t="e">
        <f>#REF!*D60</f>
        <v>#REF!</v>
      </c>
    </row>
    <row r="61" spans="1:12" ht="28.5">
      <c r="A61" s="21">
        <v>22.4</v>
      </c>
      <c r="B61" s="23" t="s">
        <v>523</v>
      </c>
      <c r="C61" s="24" t="s">
        <v>206</v>
      </c>
      <c r="D61" s="1522">
        <v>350</v>
      </c>
      <c r="E61" s="1523"/>
      <c r="F61" s="1524"/>
      <c r="G61" s="415">
        <v>2251.91</v>
      </c>
      <c r="H61" s="407">
        <f t="shared" si="0"/>
        <v>202.67189999999997</v>
      </c>
      <c r="I61" s="407">
        <f t="shared" si="1"/>
        <v>202.67189999999997</v>
      </c>
      <c r="J61" s="407">
        <f t="shared" si="2"/>
        <v>2657.2537999999995</v>
      </c>
      <c r="K61" s="408">
        <f t="shared" si="3"/>
        <v>930038.82999999984</v>
      </c>
      <c r="L61" s="30" t="e">
        <f>#REF!*D61</f>
        <v>#REF!</v>
      </c>
    </row>
    <row r="62" spans="1:12" ht="28.5">
      <c r="A62" s="21">
        <v>22.5</v>
      </c>
      <c r="B62" s="23" t="s">
        <v>524</v>
      </c>
      <c r="C62" s="24" t="s">
        <v>206</v>
      </c>
      <c r="D62" s="1522">
        <v>500</v>
      </c>
      <c r="E62" s="1523"/>
      <c r="F62" s="1524"/>
      <c r="G62" s="415">
        <v>2251.91</v>
      </c>
      <c r="H62" s="407">
        <f t="shared" si="0"/>
        <v>202.67189999999997</v>
      </c>
      <c r="I62" s="407">
        <f t="shared" si="1"/>
        <v>202.67189999999997</v>
      </c>
      <c r="J62" s="407">
        <f t="shared" si="2"/>
        <v>2657.2537999999995</v>
      </c>
      <c r="K62" s="408">
        <f t="shared" si="3"/>
        <v>1328626.8999999997</v>
      </c>
      <c r="L62" s="30" t="e">
        <f>#REF!*D62</f>
        <v>#REF!</v>
      </c>
    </row>
    <row r="63" spans="1:12" ht="66" customHeight="1">
      <c r="A63" s="21">
        <v>22.6</v>
      </c>
      <c r="B63" s="23" t="s">
        <v>525</v>
      </c>
      <c r="C63" s="464" t="s">
        <v>218</v>
      </c>
      <c r="D63" s="1522">
        <v>1</v>
      </c>
      <c r="E63" s="1523"/>
      <c r="F63" s="1524"/>
      <c r="G63" s="416">
        <f>52880*1.05^5</f>
        <v>67489.769025000001</v>
      </c>
      <c r="H63" s="407">
        <f t="shared" si="0"/>
        <v>6074.0792122499997</v>
      </c>
      <c r="I63" s="407">
        <f t="shared" si="1"/>
        <v>6074.0792122499997</v>
      </c>
      <c r="J63" s="407">
        <f t="shared" si="2"/>
        <v>79637.927449499999</v>
      </c>
      <c r="K63" s="408">
        <f t="shared" si="3"/>
        <v>79637.927449499999</v>
      </c>
      <c r="L63" s="30" t="e">
        <f>#REF!*D63</f>
        <v>#REF!</v>
      </c>
    </row>
    <row r="64" spans="1:12" ht="65.25" customHeight="1">
      <c r="A64" s="21">
        <v>22.7</v>
      </c>
      <c r="B64" s="23" t="s">
        <v>526</v>
      </c>
      <c r="C64" s="24" t="s">
        <v>365</v>
      </c>
      <c r="D64" s="1522">
        <v>1</v>
      </c>
      <c r="E64" s="1523"/>
      <c r="F64" s="1524"/>
      <c r="G64" s="416">
        <v>500000</v>
      </c>
      <c r="H64" s="407">
        <f t="shared" si="0"/>
        <v>45000</v>
      </c>
      <c r="I64" s="407">
        <f t="shared" si="1"/>
        <v>45000</v>
      </c>
      <c r="J64" s="407">
        <f t="shared" si="2"/>
        <v>590000</v>
      </c>
      <c r="K64" s="408">
        <f t="shared" si="3"/>
        <v>590000</v>
      </c>
      <c r="L64" s="30" t="e">
        <f>#REF!*D64</f>
        <v>#REF!</v>
      </c>
    </row>
    <row r="65" spans="1:12" ht="49.5" customHeight="1">
      <c r="A65" s="21">
        <v>23</v>
      </c>
      <c r="B65" s="23" t="s">
        <v>527</v>
      </c>
      <c r="C65" s="24" t="s">
        <v>218</v>
      </c>
      <c r="D65" s="1522">
        <v>1</v>
      </c>
      <c r="E65" s="1523"/>
      <c r="F65" s="1524"/>
      <c r="G65" s="415">
        <v>500000</v>
      </c>
      <c r="H65" s="407">
        <f t="shared" si="0"/>
        <v>45000</v>
      </c>
      <c r="I65" s="407">
        <f t="shared" si="1"/>
        <v>45000</v>
      </c>
      <c r="J65" s="407">
        <f t="shared" si="2"/>
        <v>590000</v>
      </c>
      <c r="K65" s="408">
        <f t="shared" si="3"/>
        <v>590000</v>
      </c>
      <c r="L65" s="30" t="e">
        <f>#REF!*D65</f>
        <v>#REF!</v>
      </c>
    </row>
    <row r="66" spans="1:12" ht="28.5">
      <c r="A66" s="21">
        <v>24</v>
      </c>
      <c r="B66" s="22" t="s">
        <v>528</v>
      </c>
      <c r="C66" s="478"/>
      <c r="D66" s="1525"/>
      <c r="E66" s="1526"/>
      <c r="F66" s="1527"/>
      <c r="G66" s="417"/>
      <c r="H66" s="410"/>
      <c r="I66" s="410"/>
      <c r="J66" s="410"/>
      <c r="K66" s="411"/>
      <c r="L66" s="30" t="e">
        <f>#REF!*D66</f>
        <v>#REF!</v>
      </c>
    </row>
    <row r="67" spans="1:12" ht="28.5">
      <c r="A67" s="21">
        <v>24.1</v>
      </c>
      <c r="B67" s="22" t="s">
        <v>529</v>
      </c>
      <c r="C67" s="461"/>
      <c r="D67" s="1525"/>
      <c r="E67" s="1526"/>
      <c r="F67" s="1527"/>
      <c r="G67" s="418"/>
      <c r="H67" s="410"/>
      <c r="I67" s="410"/>
      <c r="J67" s="410"/>
      <c r="K67" s="411"/>
      <c r="L67" s="30" t="e">
        <f>#REF!*D67</f>
        <v>#REF!</v>
      </c>
    </row>
    <row r="68" spans="1:12">
      <c r="A68" s="21" t="s">
        <v>530</v>
      </c>
      <c r="B68" s="23" t="s">
        <v>531</v>
      </c>
      <c r="C68" s="24" t="s">
        <v>218</v>
      </c>
      <c r="D68" s="1522">
        <v>1</v>
      </c>
      <c r="E68" s="1523"/>
      <c r="F68" s="1524"/>
      <c r="G68" s="419"/>
      <c r="H68" s="420"/>
      <c r="I68" s="420"/>
      <c r="J68" s="420"/>
      <c r="K68" s="421"/>
      <c r="L68" s="30" t="e">
        <f>#REF!*D68</f>
        <v>#REF!</v>
      </c>
    </row>
    <row r="69" spans="1:12">
      <c r="A69" s="21" t="s">
        <v>532</v>
      </c>
      <c r="B69" s="23" t="s">
        <v>533</v>
      </c>
      <c r="C69" s="24" t="s">
        <v>218</v>
      </c>
      <c r="D69" s="1522">
        <v>1</v>
      </c>
      <c r="E69" s="1523"/>
      <c r="F69" s="1524"/>
      <c r="G69" s="419"/>
      <c r="H69" s="420"/>
      <c r="I69" s="420"/>
      <c r="J69" s="420"/>
      <c r="K69" s="421"/>
      <c r="L69" s="30" t="e">
        <f>#REF!*D69</f>
        <v>#REF!</v>
      </c>
    </row>
    <row r="70" spans="1:12">
      <c r="A70" s="21" t="s">
        <v>534</v>
      </c>
      <c r="B70" s="36" t="s">
        <v>535</v>
      </c>
      <c r="C70" s="24" t="s">
        <v>218</v>
      </c>
      <c r="D70" s="1522">
        <v>1</v>
      </c>
      <c r="E70" s="1523"/>
      <c r="F70" s="1524"/>
      <c r="G70" s="419"/>
      <c r="H70" s="420"/>
      <c r="I70" s="420"/>
      <c r="J70" s="420"/>
      <c r="K70" s="421"/>
      <c r="L70" s="31"/>
    </row>
    <row r="71" spans="1:12">
      <c r="A71" s="21">
        <v>24.2</v>
      </c>
      <c r="B71" s="23" t="s">
        <v>536</v>
      </c>
      <c r="C71" s="24" t="s">
        <v>176</v>
      </c>
      <c r="D71" s="1539">
        <v>1082</v>
      </c>
      <c r="E71" s="1540"/>
      <c r="F71" s="1541"/>
      <c r="G71" s="415">
        <v>92260.97</v>
      </c>
      <c r="H71" s="407">
        <f t="shared" si="0"/>
        <v>8303.4873000000007</v>
      </c>
      <c r="I71" s="407">
        <f t="shared" si="1"/>
        <v>8303.4873000000007</v>
      </c>
      <c r="J71" s="407">
        <f t="shared" si="2"/>
        <v>108867.94460000002</v>
      </c>
      <c r="K71" s="408">
        <f t="shared" si="3"/>
        <v>117795116.05720001</v>
      </c>
      <c r="L71" s="31"/>
    </row>
    <row r="72" spans="1:12" ht="28.5">
      <c r="A72" s="21">
        <v>24.3</v>
      </c>
      <c r="B72" s="23" t="s">
        <v>537</v>
      </c>
      <c r="C72" s="24" t="s">
        <v>176</v>
      </c>
      <c r="D72" s="1539">
        <v>54</v>
      </c>
      <c r="E72" s="1540"/>
      <c r="F72" s="1541"/>
      <c r="G72" s="415">
        <v>117049.77</v>
      </c>
      <c r="H72" s="407">
        <f t="shared" si="0"/>
        <v>10534.479300000001</v>
      </c>
      <c r="I72" s="407">
        <f t="shared" si="1"/>
        <v>10534.479300000001</v>
      </c>
      <c r="J72" s="407">
        <f t="shared" si="2"/>
        <v>138118.7286</v>
      </c>
      <c r="K72" s="408">
        <f t="shared" si="3"/>
        <v>7458411.3443999998</v>
      </c>
      <c r="L72" s="30" t="e">
        <f>#REF!*D72</f>
        <v>#REF!</v>
      </c>
    </row>
    <row r="73" spans="1:12" ht="42.75">
      <c r="A73" s="21">
        <v>24.4</v>
      </c>
      <c r="B73" s="22" t="s">
        <v>538</v>
      </c>
      <c r="C73" s="461"/>
      <c r="D73" s="1525"/>
      <c r="E73" s="1526"/>
      <c r="F73" s="1527"/>
      <c r="G73" s="409"/>
      <c r="H73" s="410"/>
      <c r="I73" s="410"/>
      <c r="J73" s="410"/>
      <c r="K73" s="411"/>
      <c r="L73" s="30" t="e">
        <f>#REF!*D73</f>
        <v>#REF!</v>
      </c>
    </row>
    <row r="74" spans="1:12">
      <c r="A74" s="21" t="s">
        <v>539</v>
      </c>
      <c r="B74" s="23" t="s">
        <v>540</v>
      </c>
      <c r="C74" s="24" t="s">
        <v>218</v>
      </c>
      <c r="D74" s="1522">
        <v>1</v>
      </c>
      <c r="E74" s="1523"/>
      <c r="F74" s="1524"/>
      <c r="G74" s="422"/>
      <c r="H74" s="420"/>
      <c r="I74" s="420"/>
      <c r="J74" s="420"/>
      <c r="K74" s="421"/>
      <c r="L74" s="30"/>
    </row>
    <row r="75" spans="1:12">
      <c r="A75" s="21" t="s">
        <v>541</v>
      </c>
      <c r="B75" s="23" t="s">
        <v>542</v>
      </c>
      <c r="C75" s="24" t="s">
        <v>218</v>
      </c>
      <c r="D75" s="1522">
        <v>1</v>
      </c>
      <c r="E75" s="1523"/>
      <c r="F75" s="1524"/>
      <c r="G75" s="422"/>
      <c r="H75" s="420"/>
      <c r="I75" s="420"/>
      <c r="J75" s="420"/>
      <c r="K75" s="421"/>
      <c r="L75" s="30"/>
    </row>
    <row r="76" spans="1:12">
      <c r="A76" s="21" t="s">
        <v>543</v>
      </c>
      <c r="B76" s="23" t="s">
        <v>544</v>
      </c>
      <c r="C76" s="24" t="s">
        <v>218</v>
      </c>
      <c r="D76" s="1522">
        <v>1</v>
      </c>
      <c r="E76" s="1523"/>
      <c r="F76" s="1524"/>
      <c r="G76" s="422"/>
      <c r="H76" s="420"/>
      <c r="I76" s="420"/>
      <c r="J76" s="420"/>
      <c r="K76" s="421"/>
      <c r="L76" s="31"/>
    </row>
    <row r="77" spans="1:12">
      <c r="A77" s="21">
        <v>24.5</v>
      </c>
      <c r="B77" s="23" t="s">
        <v>545</v>
      </c>
      <c r="C77" s="24" t="s">
        <v>176</v>
      </c>
      <c r="D77" s="1539">
        <v>180</v>
      </c>
      <c r="E77" s="1540"/>
      <c r="F77" s="1541"/>
      <c r="G77" s="415">
        <v>92260.97</v>
      </c>
      <c r="H77" s="407">
        <f t="shared" ref="H77:H139" si="4">G77*9%</f>
        <v>8303.4873000000007</v>
      </c>
      <c r="I77" s="407">
        <f t="shared" ref="I77:I139" si="5">G77*9%</f>
        <v>8303.4873000000007</v>
      </c>
      <c r="J77" s="407">
        <f t="shared" ref="J77:J139" si="6">G77+H77+I77</f>
        <v>108867.94460000002</v>
      </c>
      <c r="K77" s="408">
        <f t="shared" ref="K77:K139" si="7">D77*J77</f>
        <v>19596230.028000005</v>
      </c>
      <c r="L77" s="30" t="e">
        <f>#REF!*D77</f>
        <v>#REF!</v>
      </c>
    </row>
    <row r="78" spans="1:12" ht="28.5">
      <c r="A78" s="21">
        <v>24.6</v>
      </c>
      <c r="B78" s="23" t="s">
        <v>546</v>
      </c>
      <c r="C78" s="24" t="s">
        <v>176</v>
      </c>
      <c r="D78" s="1539">
        <f>D77*0.05</f>
        <v>9</v>
      </c>
      <c r="E78" s="1540"/>
      <c r="F78" s="1541"/>
      <c r="G78" s="415">
        <v>117049.77</v>
      </c>
      <c r="H78" s="407">
        <f t="shared" si="4"/>
        <v>10534.479300000001</v>
      </c>
      <c r="I78" s="407">
        <f t="shared" si="5"/>
        <v>10534.479300000001</v>
      </c>
      <c r="J78" s="407">
        <f t="shared" si="6"/>
        <v>138118.7286</v>
      </c>
      <c r="K78" s="408">
        <f t="shared" si="7"/>
        <v>1243068.5574</v>
      </c>
      <c r="L78" s="31"/>
    </row>
    <row r="79" spans="1:12">
      <c r="A79" s="21">
        <v>25</v>
      </c>
      <c r="B79" s="22" t="s">
        <v>547</v>
      </c>
      <c r="C79" s="461"/>
      <c r="D79" s="1525"/>
      <c r="E79" s="1526"/>
      <c r="F79" s="1527"/>
      <c r="G79" s="409"/>
      <c r="H79" s="410"/>
      <c r="I79" s="410"/>
      <c r="J79" s="410"/>
      <c r="K79" s="411"/>
      <c r="L79" s="30" t="e">
        <f>#REF!*D79</f>
        <v>#REF!</v>
      </c>
    </row>
    <row r="80" spans="1:12" ht="28.5">
      <c r="A80" s="21">
        <v>25.1</v>
      </c>
      <c r="B80" s="22" t="s">
        <v>548</v>
      </c>
      <c r="C80" s="461"/>
      <c r="D80" s="1525"/>
      <c r="E80" s="1526"/>
      <c r="F80" s="1527"/>
      <c r="G80" s="409"/>
      <c r="H80" s="410"/>
      <c r="I80" s="410"/>
      <c r="J80" s="410"/>
      <c r="K80" s="411"/>
      <c r="L80" s="30" t="e">
        <f>#REF!*D80</f>
        <v>#REF!</v>
      </c>
    </row>
    <row r="81" spans="1:12">
      <c r="A81" s="21" t="s">
        <v>549</v>
      </c>
      <c r="B81" s="23" t="s">
        <v>550</v>
      </c>
      <c r="C81" s="24" t="s">
        <v>198</v>
      </c>
      <c r="D81" s="1522">
        <v>3200</v>
      </c>
      <c r="E81" s="1523"/>
      <c r="F81" s="1524"/>
      <c r="G81" s="415">
        <v>1017.85</v>
      </c>
      <c r="H81" s="407">
        <f t="shared" si="4"/>
        <v>91.606499999999997</v>
      </c>
      <c r="I81" s="407">
        <f t="shared" si="5"/>
        <v>91.606499999999997</v>
      </c>
      <c r="J81" s="407">
        <f t="shared" si="6"/>
        <v>1201.0630000000001</v>
      </c>
      <c r="K81" s="408">
        <f t="shared" si="7"/>
        <v>3843401.6000000006</v>
      </c>
      <c r="L81" s="30"/>
    </row>
    <row r="82" spans="1:12">
      <c r="A82" s="21" t="s">
        <v>551</v>
      </c>
      <c r="B82" s="23" t="s">
        <v>552</v>
      </c>
      <c r="C82" s="24" t="s">
        <v>198</v>
      </c>
      <c r="D82" s="1522">
        <v>900</v>
      </c>
      <c r="E82" s="1523"/>
      <c r="F82" s="1524"/>
      <c r="G82" s="415">
        <v>759.303</v>
      </c>
      <c r="H82" s="407">
        <f t="shared" si="4"/>
        <v>68.337270000000004</v>
      </c>
      <c r="I82" s="407">
        <f t="shared" si="5"/>
        <v>68.337270000000004</v>
      </c>
      <c r="J82" s="407">
        <f t="shared" si="6"/>
        <v>895.97753999999998</v>
      </c>
      <c r="K82" s="408">
        <f t="shared" si="7"/>
        <v>806379.78599999996</v>
      </c>
      <c r="L82" s="30"/>
    </row>
    <row r="83" spans="1:12">
      <c r="A83" s="21" t="s">
        <v>553</v>
      </c>
      <c r="B83" s="23" t="s">
        <v>554</v>
      </c>
      <c r="C83" s="24" t="s">
        <v>198</v>
      </c>
      <c r="D83" s="1522">
        <v>500</v>
      </c>
      <c r="E83" s="1523"/>
      <c r="F83" s="1524"/>
      <c r="G83" s="415">
        <v>453.26</v>
      </c>
      <c r="H83" s="407">
        <f t="shared" si="4"/>
        <v>40.793399999999998</v>
      </c>
      <c r="I83" s="407">
        <f t="shared" si="5"/>
        <v>40.793399999999998</v>
      </c>
      <c r="J83" s="407">
        <f t="shared" si="6"/>
        <v>534.84680000000003</v>
      </c>
      <c r="K83" s="408">
        <f t="shared" si="7"/>
        <v>267423.40000000002</v>
      </c>
      <c r="L83" s="30"/>
    </row>
    <row r="84" spans="1:12">
      <c r="A84" s="21" t="s">
        <v>555</v>
      </c>
      <c r="B84" s="23" t="s">
        <v>556</v>
      </c>
      <c r="C84" s="24" t="s">
        <v>198</v>
      </c>
      <c r="D84" s="1522">
        <v>10500</v>
      </c>
      <c r="E84" s="1523"/>
      <c r="F84" s="1524"/>
      <c r="G84" s="415">
        <v>262.3</v>
      </c>
      <c r="H84" s="407">
        <f t="shared" si="4"/>
        <v>23.606999999999999</v>
      </c>
      <c r="I84" s="407">
        <f t="shared" si="5"/>
        <v>23.606999999999999</v>
      </c>
      <c r="J84" s="407">
        <f t="shared" si="6"/>
        <v>309.51400000000001</v>
      </c>
      <c r="K84" s="408">
        <f t="shared" si="7"/>
        <v>3249897</v>
      </c>
      <c r="L84" s="30"/>
    </row>
    <row r="85" spans="1:12">
      <c r="A85" s="21" t="s">
        <v>557</v>
      </c>
      <c r="B85" s="23" t="s">
        <v>558</v>
      </c>
      <c r="C85" s="24" t="s">
        <v>198</v>
      </c>
      <c r="D85" s="1522">
        <v>675</v>
      </c>
      <c r="E85" s="1523"/>
      <c r="F85" s="1524"/>
      <c r="G85" s="415">
        <v>145.62</v>
      </c>
      <c r="H85" s="407">
        <f t="shared" si="4"/>
        <v>13.1058</v>
      </c>
      <c r="I85" s="407">
        <f t="shared" si="5"/>
        <v>13.1058</v>
      </c>
      <c r="J85" s="407">
        <f t="shared" si="6"/>
        <v>171.83159999999998</v>
      </c>
      <c r="K85" s="408">
        <f t="shared" si="7"/>
        <v>115986.32999999999</v>
      </c>
      <c r="L85" s="30" t="e">
        <f>#REF!*D85</f>
        <v>#REF!</v>
      </c>
    </row>
    <row r="86" spans="1:12">
      <c r="A86" s="21" t="s">
        <v>559</v>
      </c>
      <c r="B86" s="23" t="s">
        <v>560</v>
      </c>
      <c r="C86" s="24" t="s">
        <v>198</v>
      </c>
      <c r="D86" s="1522">
        <v>5050</v>
      </c>
      <c r="E86" s="1523"/>
      <c r="F86" s="1524"/>
      <c r="G86" s="415">
        <v>114.31</v>
      </c>
      <c r="H86" s="407">
        <f t="shared" si="4"/>
        <v>10.2879</v>
      </c>
      <c r="I86" s="407">
        <f t="shared" si="5"/>
        <v>10.2879</v>
      </c>
      <c r="J86" s="407">
        <f t="shared" si="6"/>
        <v>134.88580000000002</v>
      </c>
      <c r="K86" s="408">
        <f t="shared" si="7"/>
        <v>681173.29</v>
      </c>
      <c r="L86" s="30" t="e">
        <f>#REF!*D86</f>
        <v>#REF!</v>
      </c>
    </row>
    <row r="87" spans="1:12">
      <c r="A87" s="21" t="s">
        <v>561</v>
      </c>
      <c r="B87" s="23" t="s">
        <v>562</v>
      </c>
      <c r="C87" s="24" t="s">
        <v>198</v>
      </c>
      <c r="D87" s="1522">
        <v>7000</v>
      </c>
      <c r="E87" s="1523"/>
      <c r="F87" s="1524"/>
      <c r="G87" s="415">
        <v>114.31</v>
      </c>
      <c r="H87" s="407">
        <f t="shared" si="4"/>
        <v>10.2879</v>
      </c>
      <c r="I87" s="407">
        <f t="shared" si="5"/>
        <v>10.2879</v>
      </c>
      <c r="J87" s="407">
        <f t="shared" si="6"/>
        <v>134.88580000000002</v>
      </c>
      <c r="K87" s="408">
        <f t="shared" si="7"/>
        <v>944200.60000000009</v>
      </c>
      <c r="L87" s="31"/>
    </row>
    <row r="88" spans="1:12">
      <c r="A88" s="21" t="s">
        <v>563</v>
      </c>
      <c r="B88" s="23" t="s">
        <v>564</v>
      </c>
      <c r="C88" s="24" t="s">
        <v>198</v>
      </c>
      <c r="D88" s="1522">
        <v>12500</v>
      </c>
      <c r="E88" s="1523"/>
      <c r="F88" s="1524"/>
      <c r="G88" s="415">
        <v>114.31</v>
      </c>
      <c r="H88" s="407">
        <f t="shared" si="4"/>
        <v>10.2879</v>
      </c>
      <c r="I88" s="407">
        <f t="shared" si="5"/>
        <v>10.2879</v>
      </c>
      <c r="J88" s="407">
        <f t="shared" si="6"/>
        <v>134.88580000000002</v>
      </c>
      <c r="K88" s="408">
        <f t="shared" si="7"/>
        <v>1686072.5000000002</v>
      </c>
      <c r="L88" s="30" t="e">
        <f>#REF!*D88</f>
        <v>#REF!</v>
      </c>
    </row>
    <row r="89" spans="1:12" ht="28.5">
      <c r="A89" s="21">
        <v>25.2</v>
      </c>
      <c r="B89" s="22" t="s">
        <v>565</v>
      </c>
      <c r="C89" s="461"/>
      <c r="D89" s="1525"/>
      <c r="E89" s="1526"/>
      <c r="F89" s="1527"/>
      <c r="G89" s="409"/>
      <c r="H89" s="410"/>
      <c r="I89" s="410"/>
      <c r="J89" s="410"/>
      <c r="K89" s="411"/>
      <c r="L89" s="30" t="e">
        <f>#REF!*D89</f>
        <v>#REF!</v>
      </c>
    </row>
    <row r="90" spans="1:12">
      <c r="A90" s="21" t="s">
        <v>566</v>
      </c>
      <c r="B90" s="23" t="s">
        <v>567</v>
      </c>
      <c r="C90" s="24" t="s">
        <v>198</v>
      </c>
      <c r="D90" s="1522">
        <v>16000</v>
      </c>
      <c r="E90" s="1523"/>
      <c r="F90" s="1524"/>
      <c r="G90" s="415">
        <v>122.09</v>
      </c>
      <c r="H90" s="407">
        <f t="shared" si="4"/>
        <v>10.988099999999999</v>
      </c>
      <c r="I90" s="407">
        <f t="shared" si="5"/>
        <v>10.988099999999999</v>
      </c>
      <c r="J90" s="407">
        <f t="shared" si="6"/>
        <v>144.06620000000001</v>
      </c>
      <c r="K90" s="408">
        <f t="shared" si="7"/>
        <v>2305059.2000000002</v>
      </c>
      <c r="L90" s="30"/>
    </row>
    <row r="91" spans="1:12">
      <c r="A91" s="21" t="s">
        <v>568</v>
      </c>
      <c r="B91" s="23" t="s">
        <v>569</v>
      </c>
      <c r="C91" s="24" t="s">
        <v>198</v>
      </c>
      <c r="D91" s="1522">
        <v>20000</v>
      </c>
      <c r="E91" s="1523"/>
      <c r="F91" s="1524"/>
      <c r="G91" s="415">
        <v>184.82</v>
      </c>
      <c r="H91" s="407">
        <f t="shared" si="4"/>
        <v>16.633799999999997</v>
      </c>
      <c r="I91" s="407">
        <f t="shared" si="5"/>
        <v>16.633799999999997</v>
      </c>
      <c r="J91" s="407">
        <f t="shared" si="6"/>
        <v>218.08760000000001</v>
      </c>
      <c r="K91" s="408">
        <f t="shared" si="7"/>
        <v>4361752</v>
      </c>
      <c r="L91" s="30" t="e">
        <f>#REF!*D91</f>
        <v>#REF!</v>
      </c>
    </row>
    <row r="92" spans="1:12">
      <c r="A92" s="21" t="s">
        <v>570</v>
      </c>
      <c r="B92" s="23" t="s">
        <v>571</v>
      </c>
      <c r="C92" s="24" t="s">
        <v>198</v>
      </c>
      <c r="D92" s="1522">
        <v>1200</v>
      </c>
      <c r="E92" s="1523"/>
      <c r="F92" s="1524"/>
      <c r="G92" s="415">
        <v>184.82</v>
      </c>
      <c r="H92" s="407">
        <f t="shared" si="4"/>
        <v>16.633799999999997</v>
      </c>
      <c r="I92" s="407">
        <f t="shared" si="5"/>
        <v>16.633799999999997</v>
      </c>
      <c r="J92" s="407">
        <f t="shared" si="6"/>
        <v>218.08760000000001</v>
      </c>
      <c r="K92" s="408">
        <f t="shared" si="7"/>
        <v>261705.12000000002</v>
      </c>
      <c r="L92" s="30" t="e">
        <f>#REF!*D92</f>
        <v>#REF!</v>
      </c>
    </row>
    <row r="93" spans="1:12">
      <c r="A93" s="21" t="s">
        <v>572</v>
      </c>
      <c r="B93" s="23" t="s">
        <v>573</v>
      </c>
      <c r="C93" s="24" t="s">
        <v>198</v>
      </c>
      <c r="D93" s="1522">
        <v>6000</v>
      </c>
      <c r="E93" s="1523"/>
      <c r="F93" s="1524"/>
      <c r="G93" s="415">
        <v>251.17099999999999</v>
      </c>
      <c r="H93" s="407">
        <f t="shared" si="4"/>
        <v>22.60539</v>
      </c>
      <c r="I93" s="407">
        <f t="shared" si="5"/>
        <v>22.60539</v>
      </c>
      <c r="J93" s="407">
        <f t="shared" si="6"/>
        <v>296.38177999999999</v>
      </c>
      <c r="K93" s="408">
        <f t="shared" si="7"/>
        <v>1778290.68</v>
      </c>
      <c r="L93" s="30"/>
    </row>
    <row r="94" spans="1:12">
      <c r="A94" s="21" t="s">
        <v>574</v>
      </c>
      <c r="B94" s="23" t="s">
        <v>575</v>
      </c>
      <c r="C94" s="24" t="s">
        <v>198</v>
      </c>
      <c r="D94" s="1522">
        <v>550</v>
      </c>
      <c r="E94" s="1523"/>
      <c r="F94" s="1524"/>
      <c r="G94" s="415">
        <v>251.17</v>
      </c>
      <c r="H94" s="407">
        <f t="shared" si="4"/>
        <v>22.6053</v>
      </c>
      <c r="I94" s="407">
        <f t="shared" si="5"/>
        <v>22.6053</v>
      </c>
      <c r="J94" s="407">
        <f t="shared" si="6"/>
        <v>296.38060000000002</v>
      </c>
      <c r="K94" s="408">
        <f t="shared" si="7"/>
        <v>163009.33000000002</v>
      </c>
      <c r="L94" s="30" t="e">
        <f>#REF!*D94</f>
        <v>#REF!</v>
      </c>
    </row>
    <row r="95" spans="1:12">
      <c r="A95" s="21" t="s">
        <v>576</v>
      </c>
      <c r="B95" s="23" t="s">
        <v>577</v>
      </c>
      <c r="C95" s="24" t="s">
        <v>198</v>
      </c>
      <c r="D95" s="1522">
        <v>7500</v>
      </c>
      <c r="E95" s="1523"/>
      <c r="F95" s="1524"/>
      <c r="G95" s="415">
        <v>382.1</v>
      </c>
      <c r="H95" s="407">
        <f t="shared" si="4"/>
        <v>34.389000000000003</v>
      </c>
      <c r="I95" s="407">
        <f t="shared" si="5"/>
        <v>34.389000000000003</v>
      </c>
      <c r="J95" s="407">
        <f t="shared" si="6"/>
        <v>450.87800000000004</v>
      </c>
      <c r="K95" s="408">
        <f t="shared" si="7"/>
        <v>3381585.0000000005</v>
      </c>
      <c r="L95" s="30"/>
    </row>
    <row r="96" spans="1:12">
      <c r="A96" s="21" t="s">
        <v>578</v>
      </c>
      <c r="B96" s="23" t="s">
        <v>579</v>
      </c>
      <c r="C96" s="24" t="s">
        <v>198</v>
      </c>
      <c r="D96" s="1522">
        <v>13200</v>
      </c>
      <c r="E96" s="1523"/>
      <c r="F96" s="1524"/>
      <c r="G96" s="415">
        <v>443.11</v>
      </c>
      <c r="H96" s="407">
        <f t="shared" si="4"/>
        <v>39.879899999999999</v>
      </c>
      <c r="I96" s="407">
        <f t="shared" si="5"/>
        <v>39.879899999999999</v>
      </c>
      <c r="J96" s="407">
        <f t="shared" si="6"/>
        <v>522.86980000000005</v>
      </c>
      <c r="K96" s="408">
        <f t="shared" si="7"/>
        <v>6901881.3600000003</v>
      </c>
      <c r="L96" s="30"/>
    </row>
    <row r="97" spans="1:12" ht="42.75">
      <c r="A97" s="21">
        <v>25.3</v>
      </c>
      <c r="B97" s="23" t="s">
        <v>580</v>
      </c>
      <c r="C97" s="461"/>
      <c r="D97" s="1525"/>
      <c r="E97" s="1526"/>
      <c r="F97" s="1527"/>
      <c r="G97" s="409"/>
      <c r="H97" s="410"/>
      <c r="I97" s="410"/>
      <c r="J97" s="410"/>
      <c r="K97" s="411"/>
      <c r="L97" s="30" t="e">
        <f>#REF!*D97</f>
        <v>#REF!</v>
      </c>
    </row>
    <row r="98" spans="1:12">
      <c r="A98" s="21" t="s">
        <v>581</v>
      </c>
      <c r="B98" s="23" t="s">
        <v>582</v>
      </c>
      <c r="C98" s="24" t="s">
        <v>198</v>
      </c>
      <c r="D98" s="1522">
        <v>300</v>
      </c>
      <c r="E98" s="1523"/>
      <c r="F98" s="1524"/>
      <c r="G98" s="415">
        <v>635</v>
      </c>
      <c r="H98" s="407">
        <f t="shared" si="4"/>
        <v>57.15</v>
      </c>
      <c r="I98" s="407">
        <f t="shared" si="5"/>
        <v>57.15</v>
      </c>
      <c r="J98" s="407">
        <f t="shared" si="6"/>
        <v>749.3</v>
      </c>
      <c r="K98" s="408">
        <f t="shared" si="7"/>
        <v>224790</v>
      </c>
      <c r="L98" s="30" t="e">
        <f>#REF!*D98</f>
        <v>#REF!</v>
      </c>
    </row>
    <row r="99" spans="1:12" ht="57">
      <c r="A99" s="21">
        <v>25.4</v>
      </c>
      <c r="B99" s="23" t="s">
        <v>583</v>
      </c>
      <c r="C99" s="461"/>
      <c r="D99" s="1525"/>
      <c r="E99" s="1526"/>
      <c r="F99" s="1527"/>
      <c r="G99" s="413"/>
      <c r="H99" s="410"/>
      <c r="I99" s="410"/>
      <c r="J99" s="410"/>
      <c r="K99" s="411"/>
      <c r="L99" s="30"/>
    </row>
    <row r="100" spans="1:12">
      <c r="A100" s="21" t="s">
        <v>584</v>
      </c>
      <c r="B100" s="23" t="s">
        <v>585</v>
      </c>
      <c r="C100" s="24" t="s">
        <v>198</v>
      </c>
      <c r="D100" s="1522">
        <v>1500</v>
      </c>
      <c r="E100" s="1523"/>
      <c r="F100" s="1524"/>
      <c r="G100" s="415">
        <v>296</v>
      </c>
      <c r="H100" s="407">
        <f t="shared" si="4"/>
        <v>26.64</v>
      </c>
      <c r="I100" s="407">
        <f t="shared" si="5"/>
        <v>26.64</v>
      </c>
      <c r="J100" s="407">
        <f t="shared" si="6"/>
        <v>349.28</v>
      </c>
      <c r="K100" s="408">
        <f t="shared" si="7"/>
        <v>523919.99999999994</v>
      </c>
      <c r="L100" s="30" t="e">
        <f>#REF!*D100</f>
        <v>#REF!</v>
      </c>
    </row>
    <row r="101" spans="1:12">
      <c r="A101" s="21" t="s">
        <v>586</v>
      </c>
      <c r="B101" s="23" t="s">
        <v>587</v>
      </c>
      <c r="C101" s="24" t="s">
        <v>198</v>
      </c>
      <c r="D101" s="1522">
        <v>750</v>
      </c>
      <c r="E101" s="1523"/>
      <c r="F101" s="1524"/>
      <c r="G101" s="415">
        <v>59.32</v>
      </c>
      <c r="H101" s="407">
        <f t="shared" si="4"/>
        <v>5.3388</v>
      </c>
      <c r="I101" s="407">
        <f t="shared" si="5"/>
        <v>5.3388</v>
      </c>
      <c r="J101" s="407">
        <f t="shared" si="6"/>
        <v>69.997600000000006</v>
      </c>
      <c r="K101" s="408">
        <f t="shared" si="7"/>
        <v>52498.200000000004</v>
      </c>
      <c r="L101" s="30" t="e">
        <f>#REF!*D101</f>
        <v>#REF!</v>
      </c>
    </row>
    <row r="102" spans="1:12" ht="28.5">
      <c r="A102" s="21">
        <v>26</v>
      </c>
      <c r="B102" s="22" t="s">
        <v>588</v>
      </c>
      <c r="C102" s="461"/>
      <c r="D102" s="1525"/>
      <c r="E102" s="1526"/>
      <c r="F102" s="1527"/>
      <c r="G102" s="413"/>
      <c r="H102" s="410"/>
      <c r="I102" s="410"/>
      <c r="J102" s="410"/>
      <c r="K102" s="411"/>
      <c r="L102" s="30"/>
    </row>
    <row r="103" spans="1:12">
      <c r="A103" s="21">
        <v>26.1</v>
      </c>
      <c r="B103" s="23" t="s">
        <v>589</v>
      </c>
      <c r="C103" s="24" t="s">
        <v>206</v>
      </c>
      <c r="D103" s="1522">
        <v>2</v>
      </c>
      <c r="E103" s="1523"/>
      <c r="F103" s="1524"/>
      <c r="G103" s="415">
        <v>2293722.92</v>
      </c>
      <c r="H103" s="407">
        <f t="shared" si="4"/>
        <v>206435.06279999999</v>
      </c>
      <c r="I103" s="407">
        <f t="shared" si="5"/>
        <v>206435.06279999999</v>
      </c>
      <c r="J103" s="407">
        <f t="shared" si="6"/>
        <v>2706593.0455999998</v>
      </c>
      <c r="K103" s="408">
        <f t="shared" si="7"/>
        <v>5413186.0911999997</v>
      </c>
      <c r="L103" s="30" t="e">
        <f>#REF!*D103</f>
        <v>#REF!</v>
      </c>
    </row>
    <row r="104" spans="1:12" ht="28.5">
      <c r="A104" s="21">
        <v>26.2</v>
      </c>
      <c r="B104" s="37" t="s">
        <v>590</v>
      </c>
      <c r="C104" s="24" t="s">
        <v>591</v>
      </c>
      <c r="D104" s="1522" t="s">
        <v>123</v>
      </c>
      <c r="E104" s="1523"/>
      <c r="F104" s="1524"/>
      <c r="G104" s="415">
        <v>574704</v>
      </c>
      <c r="H104" s="407">
        <f t="shared" si="4"/>
        <v>51723.360000000001</v>
      </c>
      <c r="I104" s="407">
        <f t="shared" si="5"/>
        <v>51723.360000000001</v>
      </c>
      <c r="J104" s="407">
        <f t="shared" si="6"/>
        <v>678150.72</v>
      </c>
      <c r="K104" s="408">
        <f t="shared" si="7"/>
        <v>1356301.44</v>
      </c>
      <c r="L104" s="30" t="e">
        <f>#REF!*D104</f>
        <v>#REF!</v>
      </c>
    </row>
    <row r="105" spans="1:12" ht="42.75">
      <c r="A105" s="21">
        <v>27</v>
      </c>
      <c r="B105" s="22" t="s">
        <v>592</v>
      </c>
      <c r="C105" s="461"/>
      <c r="D105" s="1525"/>
      <c r="E105" s="1526"/>
      <c r="F105" s="1527"/>
      <c r="G105" s="413"/>
      <c r="H105" s="410"/>
      <c r="I105" s="410"/>
      <c r="J105" s="410"/>
      <c r="K105" s="411"/>
      <c r="L105" s="30" t="e">
        <f>#REF!*D105</f>
        <v>#REF!</v>
      </c>
    </row>
    <row r="106" spans="1:12" ht="71.25">
      <c r="A106" s="21">
        <v>27.1</v>
      </c>
      <c r="B106" s="23" t="s">
        <v>829</v>
      </c>
      <c r="C106" s="24" t="s">
        <v>206</v>
      </c>
      <c r="D106" s="1522">
        <v>250</v>
      </c>
      <c r="E106" s="1523"/>
      <c r="F106" s="1524"/>
      <c r="G106" s="415">
        <v>12000</v>
      </c>
      <c r="H106" s="407">
        <f t="shared" si="4"/>
        <v>1080</v>
      </c>
      <c r="I106" s="407">
        <f t="shared" si="5"/>
        <v>1080</v>
      </c>
      <c r="J106" s="407">
        <f t="shared" si="6"/>
        <v>14160</v>
      </c>
      <c r="K106" s="408">
        <f t="shared" si="7"/>
        <v>3540000</v>
      </c>
      <c r="L106" s="31"/>
    </row>
    <row r="107" spans="1:12" ht="256.5">
      <c r="A107" s="21">
        <v>27.2</v>
      </c>
      <c r="B107" s="23" t="s">
        <v>830</v>
      </c>
      <c r="C107" s="24" t="s">
        <v>595</v>
      </c>
      <c r="D107" s="1522">
        <v>50</v>
      </c>
      <c r="E107" s="1523"/>
      <c r="F107" s="1524"/>
      <c r="G107" s="415">
        <v>30000</v>
      </c>
      <c r="H107" s="407">
        <f t="shared" si="4"/>
        <v>2700</v>
      </c>
      <c r="I107" s="407">
        <f t="shared" si="5"/>
        <v>2700</v>
      </c>
      <c r="J107" s="407">
        <f t="shared" si="6"/>
        <v>35400</v>
      </c>
      <c r="K107" s="408">
        <f t="shared" si="7"/>
        <v>1770000</v>
      </c>
      <c r="L107" s="31"/>
    </row>
    <row r="108" spans="1:12" ht="71.25">
      <c r="A108" s="21">
        <v>28</v>
      </c>
      <c r="B108" s="22" t="s">
        <v>596</v>
      </c>
      <c r="C108" s="461"/>
      <c r="D108" s="1525"/>
      <c r="E108" s="1526"/>
      <c r="F108" s="1527"/>
      <c r="G108" s="413"/>
      <c r="H108" s="410"/>
      <c r="I108" s="410"/>
      <c r="J108" s="410"/>
      <c r="K108" s="411"/>
      <c r="L108" s="30" t="e">
        <f>#REF!*D108</f>
        <v>#REF!</v>
      </c>
    </row>
    <row r="109" spans="1:12">
      <c r="A109" s="21">
        <v>28.1</v>
      </c>
      <c r="B109" s="23" t="s">
        <v>597</v>
      </c>
      <c r="C109" s="24" t="s">
        <v>206</v>
      </c>
      <c r="D109" s="1522">
        <v>5</v>
      </c>
      <c r="E109" s="1523"/>
      <c r="F109" s="1524"/>
      <c r="G109" s="415">
        <v>6430</v>
      </c>
      <c r="H109" s="407">
        <f t="shared" si="4"/>
        <v>578.69999999999993</v>
      </c>
      <c r="I109" s="407">
        <f t="shared" si="5"/>
        <v>578.69999999999993</v>
      </c>
      <c r="J109" s="407">
        <f t="shared" si="6"/>
        <v>7587.4</v>
      </c>
      <c r="K109" s="408">
        <f t="shared" si="7"/>
        <v>37937</v>
      </c>
      <c r="L109" s="30" t="e">
        <f>#REF!*D109</f>
        <v>#REF!</v>
      </c>
    </row>
    <row r="110" spans="1:12">
      <c r="A110" s="21">
        <v>28.2</v>
      </c>
      <c r="B110" s="23" t="s">
        <v>598</v>
      </c>
      <c r="C110" s="24" t="s">
        <v>206</v>
      </c>
      <c r="D110" s="1522">
        <v>5</v>
      </c>
      <c r="E110" s="1523"/>
      <c r="F110" s="1524"/>
      <c r="G110" s="415">
        <v>49733</v>
      </c>
      <c r="H110" s="407">
        <f t="shared" si="4"/>
        <v>4475.97</v>
      </c>
      <c r="I110" s="407">
        <f t="shared" si="5"/>
        <v>4475.97</v>
      </c>
      <c r="J110" s="407">
        <f t="shared" si="6"/>
        <v>58684.94</v>
      </c>
      <c r="K110" s="408">
        <f t="shared" si="7"/>
        <v>293424.7</v>
      </c>
      <c r="L110" s="30" t="e">
        <f>#REF!*D110</f>
        <v>#REF!</v>
      </c>
    </row>
    <row r="111" spans="1:12">
      <c r="A111" s="21">
        <v>28.3</v>
      </c>
      <c r="B111" s="23" t="s">
        <v>599</v>
      </c>
      <c r="C111" s="24" t="s">
        <v>206</v>
      </c>
      <c r="D111" s="1522">
        <v>9</v>
      </c>
      <c r="E111" s="1523"/>
      <c r="F111" s="1524"/>
      <c r="G111" s="415">
        <v>10020</v>
      </c>
      <c r="H111" s="407">
        <f t="shared" si="4"/>
        <v>901.8</v>
      </c>
      <c r="I111" s="407">
        <f t="shared" si="5"/>
        <v>901.8</v>
      </c>
      <c r="J111" s="407">
        <f t="shared" si="6"/>
        <v>11823.599999999999</v>
      </c>
      <c r="K111" s="408">
        <f t="shared" si="7"/>
        <v>106412.4</v>
      </c>
      <c r="L111" s="30" t="e">
        <f>#REF!*D111</f>
        <v>#REF!</v>
      </c>
    </row>
    <row r="112" spans="1:12">
      <c r="A112" s="21">
        <v>28.4</v>
      </c>
      <c r="B112" s="23" t="s">
        <v>600</v>
      </c>
      <c r="C112" s="24" t="s">
        <v>206</v>
      </c>
      <c r="D112" s="1522">
        <v>12</v>
      </c>
      <c r="E112" s="1523"/>
      <c r="F112" s="1524"/>
      <c r="G112" s="415">
        <v>21390</v>
      </c>
      <c r="H112" s="407">
        <f t="shared" si="4"/>
        <v>1925.1</v>
      </c>
      <c r="I112" s="407">
        <f t="shared" si="5"/>
        <v>1925.1</v>
      </c>
      <c r="J112" s="407">
        <f t="shared" si="6"/>
        <v>25240.199999999997</v>
      </c>
      <c r="K112" s="408">
        <f t="shared" si="7"/>
        <v>302882.39999999997</v>
      </c>
      <c r="L112" s="30" t="e">
        <f>#REF!*D112</f>
        <v>#REF!</v>
      </c>
    </row>
    <row r="113" spans="1:12">
      <c r="A113" s="21">
        <v>28.5</v>
      </c>
      <c r="B113" s="23" t="s">
        <v>601</v>
      </c>
      <c r="C113" s="24" t="s">
        <v>206</v>
      </c>
      <c r="D113" s="1522">
        <v>12</v>
      </c>
      <c r="E113" s="1523"/>
      <c r="F113" s="1524"/>
      <c r="G113" s="415">
        <v>31620</v>
      </c>
      <c r="H113" s="407">
        <f t="shared" si="4"/>
        <v>2845.7999999999997</v>
      </c>
      <c r="I113" s="407">
        <f t="shared" si="5"/>
        <v>2845.7999999999997</v>
      </c>
      <c r="J113" s="407">
        <f t="shared" si="6"/>
        <v>37311.600000000006</v>
      </c>
      <c r="K113" s="408">
        <f t="shared" si="7"/>
        <v>447739.20000000007</v>
      </c>
      <c r="L113" s="30" t="e">
        <f>#REF!*D113</f>
        <v>#REF!</v>
      </c>
    </row>
    <row r="114" spans="1:12">
      <c r="A114" s="21">
        <v>28.6</v>
      </c>
      <c r="B114" s="23" t="s">
        <v>602</v>
      </c>
      <c r="C114" s="24" t="s">
        <v>206</v>
      </c>
      <c r="D114" s="1522">
        <v>6</v>
      </c>
      <c r="E114" s="1523"/>
      <c r="F114" s="1524"/>
      <c r="G114" s="415">
        <v>37241</v>
      </c>
      <c r="H114" s="407">
        <f t="shared" si="4"/>
        <v>3351.69</v>
      </c>
      <c r="I114" s="407">
        <f t="shared" si="5"/>
        <v>3351.69</v>
      </c>
      <c r="J114" s="407">
        <f t="shared" si="6"/>
        <v>43944.380000000005</v>
      </c>
      <c r="K114" s="408">
        <f t="shared" si="7"/>
        <v>263666.28000000003</v>
      </c>
      <c r="L114" s="30" t="e">
        <f>#REF!*D114</f>
        <v>#REF!</v>
      </c>
    </row>
    <row r="115" spans="1:12">
      <c r="A115" s="21">
        <v>28.7</v>
      </c>
      <c r="B115" s="23" t="s">
        <v>603</v>
      </c>
      <c r="C115" s="24" t="s">
        <v>604</v>
      </c>
      <c r="D115" s="1522">
        <v>8</v>
      </c>
      <c r="E115" s="1523"/>
      <c r="F115" s="1524"/>
      <c r="G115" s="415">
        <v>5415</v>
      </c>
      <c r="H115" s="407">
        <f t="shared" si="4"/>
        <v>487.34999999999997</v>
      </c>
      <c r="I115" s="407">
        <f t="shared" si="5"/>
        <v>487.34999999999997</v>
      </c>
      <c r="J115" s="407">
        <f t="shared" si="6"/>
        <v>6389.7000000000007</v>
      </c>
      <c r="K115" s="408">
        <f t="shared" si="7"/>
        <v>51117.600000000006</v>
      </c>
      <c r="L115" s="30" t="e">
        <f>#REF!*D115</f>
        <v>#REF!</v>
      </c>
    </row>
    <row r="116" spans="1:12" ht="114">
      <c r="A116" s="21">
        <v>29</v>
      </c>
      <c r="B116" s="38" t="s">
        <v>831</v>
      </c>
      <c r="C116" s="461"/>
      <c r="D116" s="1525"/>
      <c r="E116" s="1526"/>
      <c r="F116" s="1527"/>
      <c r="G116" s="413"/>
      <c r="H116" s="410"/>
      <c r="I116" s="410"/>
      <c r="J116" s="410"/>
      <c r="K116" s="411"/>
      <c r="L116" s="31"/>
    </row>
    <row r="117" spans="1:12" ht="299.25">
      <c r="A117" s="39">
        <v>29.1</v>
      </c>
      <c r="B117" s="23" t="s">
        <v>606</v>
      </c>
      <c r="C117" s="465" t="s">
        <v>604</v>
      </c>
      <c r="D117" s="1522">
        <v>1</v>
      </c>
      <c r="E117" s="1523"/>
      <c r="F117" s="1524"/>
      <c r="G117" s="423">
        <v>1755416.88</v>
      </c>
      <c r="H117" s="407">
        <f t="shared" si="4"/>
        <v>157987.51919999998</v>
      </c>
      <c r="I117" s="407">
        <f t="shared" si="5"/>
        <v>157987.51919999998</v>
      </c>
      <c r="J117" s="407">
        <f t="shared" si="6"/>
        <v>2071391.9183999998</v>
      </c>
      <c r="K117" s="408">
        <f t="shared" si="7"/>
        <v>2071391.9183999998</v>
      </c>
      <c r="L117" s="30" t="e">
        <f>#REF!*D117</f>
        <v>#REF!</v>
      </c>
    </row>
    <row r="118" spans="1:12" ht="28.5">
      <c r="A118" s="39">
        <v>29.2</v>
      </c>
      <c r="B118" s="40" t="s">
        <v>607</v>
      </c>
      <c r="C118" s="466" t="s">
        <v>604</v>
      </c>
      <c r="D118" s="1522">
        <v>1</v>
      </c>
      <c r="E118" s="1523"/>
      <c r="F118" s="1524"/>
      <c r="G118" s="415">
        <v>350000</v>
      </c>
      <c r="H118" s="407">
        <f t="shared" si="4"/>
        <v>31500</v>
      </c>
      <c r="I118" s="407">
        <f t="shared" si="5"/>
        <v>31500</v>
      </c>
      <c r="J118" s="407">
        <f t="shared" si="6"/>
        <v>413000</v>
      </c>
      <c r="K118" s="408">
        <f t="shared" si="7"/>
        <v>413000</v>
      </c>
      <c r="L118" s="30" t="e">
        <f>#REF!*D118</f>
        <v>#REF!</v>
      </c>
    </row>
    <row r="119" spans="1:12">
      <c r="A119" s="39">
        <v>29.3</v>
      </c>
      <c r="B119" s="41" t="s">
        <v>608</v>
      </c>
      <c r="C119" s="467" t="s">
        <v>206</v>
      </c>
      <c r="D119" s="1522">
        <v>1</v>
      </c>
      <c r="E119" s="1523"/>
      <c r="F119" s="1524"/>
      <c r="G119" s="415">
        <v>500000</v>
      </c>
      <c r="H119" s="407">
        <f t="shared" si="4"/>
        <v>45000</v>
      </c>
      <c r="I119" s="407">
        <f t="shared" si="5"/>
        <v>45000</v>
      </c>
      <c r="J119" s="407">
        <f t="shared" si="6"/>
        <v>590000</v>
      </c>
      <c r="K119" s="408">
        <f t="shared" si="7"/>
        <v>590000</v>
      </c>
      <c r="L119" s="30" t="e">
        <f>#REF!*D119</f>
        <v>#REF!</v>
      </c>
    </row>
    <row r="120" spans="1:12" ht="42.75">
      <c r="A120" s="39">
        <v>30</v>
      </c>
      <c r="B120" s="38" t="s">
        <v>832</v>
      </c>
      <c r="C120" s="468"/>
      <c r="D120" s="1525"/>
      <c r="E120" s="1526"/>
      <c r="F120" s="1527"/>
      <c r="G120" s="413"/>
      <c r="H120" s="410"/>
      <c r="I120" s="410"/>
      <c r="J120" s="410"/>
      <c r="K120" s="411"/>
      <c r="L120" s="30" t="e">
        <f>#REF!*D120</f>
        <v>#REF!</v>
      </c>
    </row>
    <row r="121" spans="1:12" ht="71.25">
      <c r="A121" s="39">
        <v>30.1</v>
      </c>
      <c r="B121" s="23" t="s">
        <v>833</v>
      </c>
      <c r="C121" s="465" t="s">
        <v>595</v>
      </c>
      <c r="D121" s="1522">
        <v>10</v>
      </c>
      <c r="E121" s="1523"/>
      <c r="F121" s="1524"/>
      <c r="G121" s="414">
        <v>2361316</v>
      </c>
      <c r="H121" s="407">
        <f t="shared" si="4"/>
        <v>212518.44</v>
      </c>
      <c r="I121" s="407">
        <f t="shared" si="5"/>
        <v>212518.44</v>
      </c>
      <c r="J121" s="407">
        <f t="shared" si="6"/>
        <v>2786352.88</v>
      </c>
      <c r="K121" s="408">
        <f t="shared" si="7"/>
        <v>27863528.799999997</v>
      </c>
      <c r="L121" s="30" t="e">
        <f>#REF!*D121</f>
        <v>#REF!</v>
      </c>
    </row>
    <row r="122" spans="1:12" ht="99.75">
      <c r="A122" s="39">
        <v>30.2</v>
      </c>
      <c r="B122" s="23" t="s">
        <v>834</v>
      </c>
      <c r="C122" s="469" t="s">
        <v>595</v>
      </c>
      <c r="D122" s="1522">
        <v>2</v>
      </c>
      <c r="E122" s="1523"/>
      <c r="F122" s="1524"/>
      <c r="G122" s="414">
        <v>2361316</v>
      </c>
      <c r="H122" s="407">
        <f t="shared" si="4"/>
        <v>212518.44</v>
      </c>
      <c r="I122" s="407">
        <f t="shared" si="5"/>
        <v>212518.44</v>
      </c>
      <c r="J122" s="407">
        <f t="shared" si="6"/>
        <v>2786352.88</v>
      </c>
      <c r="K122" s="408">
        <f t="shared" si="7"/>
        <v>5572705.7599999998</v>
      </c>
      <c r="L122" s="30" t="e">
        <f>#REF!*D122</f>
        <v>#REF!</v>
      </c>
    </row>
    <row r="123" spans="1:12" ht="66.75" customHeight="1">
      <c r="A123" s="39">
        <v>30.3</v>
      </c>
      <c r="B123" s="23" t="s">
        <v>835</v>
      </c>
      <c r="C123" s="469" t="s">
        <v>595</v>
      </c>
      <c r="D123" s="1522">
        <v>7</v>
      </c>
      <c r="E123" s="1523"/>
      <c r="F123" s="1524"/>
      <c r="G123" s="415">
        <v>2361316</v>
      </c>
      <c r="H123" s="407">
        <f t="shared" si="4"/>
        <v>212518.44</v>
      </c>
      <c r="I123" s="407">
        <f t="shared" si="5"/>
        <v>212518.44</v>
      </c>
      <c r="J123" s="407">
        <f t="shared" si="6"/>
        <v>2786352.88</v>
      </c>
      <c r="K123" s="408">
        <f t="shared" si="7"/>
        <v>19504470.16</v>
      </c>
      <c r="L123" s="30" t="e">
        <f>#REF!*D123</f>
        <v>#REF!</v>
      </c>
    </row>
    <row r="124" spans="1:12" ht="107.25" customHeight="1">
      <c r="A124" s="39">
        <v>30.4</v>
      </c>
      <c r="B124" s="23" t="s">
        <v>836</v>
      </c>
      <c r="C124" s="469" t="s">
        <v>218</v>
      </c>
      <c r="D124" s="1522">
        <v>1</v>
      </c>
      <c r="E124" s="1523"/>
      <c r="F124" s="1524"/>
      <c r="G124" s="415">
        <v>3758000</v>
      </c>
      <c r="H124" s="407">
        <f t="shared" si="4"/>
        <v>338220</v>
      </c>
      <c r="I124" s="407">
        <f t="shared" si="5"/>
        <v>338220</v>
      </c>
      <c r="J124" s="407">
        <f t="shared" si="6"/>
        <v>4434440</v>
      </c>
      <c r="K124" s="408">
        <f t="shared" si="7"/>
        <v>4434440</v>
      </c>
      <c r="L124" s="30" t="e">
        <f>#REF!*D124</f>
        <v>#REF!</v>
      </c>
    </row>
    <row r="125" spans="1:12" ht="71.25">
      <c r="A125" s="39">
        <v>30.5</v>
      </c>
      <c r="B125" s="23" t="s">
        <v>837</v>
      </c>
      <c r="C125" s="469" t="s">
        <v>595</v>
      </c>
      <c r="D125" s="1522">
        <v>2</v>
      </c>
      <c r="E125" s="1523"/>
      <c r="F125" s="1524"/>
      <c r="G125" s="415">
        <v>2330373</v>
      </c>
      <c r="H125" s="407">
        <f t="shared" si="4"/>
        <v>209733.56999999998</v>
      </c>
      <c r="I125" s="407">
        <f t="shared" si="5"/>
        <v>209733.56999999998</v>
      </c>
      <c r="J125" s="407">
        <f t="shared" si="6"/>
        <v>2749840.1399999997</v>
      </c>
      <c r="K125" s="408">
        <f t="shared" si="7"/>
        <v>5499680.2799999993</v>
      </c>
      <c r="L125" s="31"/>
    </row>
    <row r="126" spans="1:12">
      <c r="A126" s="39">
        <v>31</v>
      </c>
      <c r="B126" s="38" t="s">
        <v>610</v>
      </c>
      <c r="C126" s="468"/>
      <c r="D126" s="1525"/>
      <c r="E126" s="1526"/>
      <c r="F126" s="1527"/>
      <c r="G126" s="413"/>
      <c r="H126" s="410"/>
      <c r="I126" s="410"/>
      <c r="J126" s="410"/>
      <c r="K126" s="411"/>
      <c r="L126" s="30" t="e">
        <f>#REF!*D126</f>
        <v>#REF!</v>
      </c>
    </row>
    <row r="127" spans="1:12" ht="71.25">
      <c r="A127" s="39">
        <v>31.1</v>
      </c>
      <c r="B127" s="23" t="s">
        <v>838</v>
      </c>
      <c r="C127" s="465" t="s">
        <v>206</v>
      </c>
      <c r="D127" s="1522">
        <v>2</v>
      </c>
      <c r="E127" s="1523"/>
      <c r="F127" s="1524"/>
      <c r="G127" s="424">
        <v>2850000</v>
      </c>
      <c r="H127" s="407">
        <f t="shared" si="4"/>
        <v>256500</v>
      </c>
      <c r="I127" s="407">
        <f t="shared" si="5"/>
        <v>256500</v>
      </c>
      <c r="J127" s="407">
        <f t="shared" si="6"/>
        <v>3363000</v>
      </c>
      <c r="K127" s="408">
        <f t="shared" si="7"/>
        <v>6726000</v>
      </c>
      <c r="L127" s="30" t="e">
        <f>#REF!*D127</f>
        <v>#REF!</v>
      </c>
    </row>
    <row r="128" spans="1:12" ht="57">
      <c r="A128" s="39">
        <v>31.2</v>
      </c>
      <c r="B128" s="23" t="s">
        <v>839</v>
      </c>
      <c r="C128" s="470" t="s">
        <v>206</v>
      </c>
      <c r="D128" s="1522">
        <v>2</v>
      </c>
      <c r="E128" s="1523"/>
      <c r="F128" s="1524"/>
      <c r="G128" s="424">
        <v>2850000</v>
      </c>
      <c r="H128" s="407">
        <f t="shared" si="4"/>
        <v>256500</v>
      </c>
      <c r="I128" s="407">
        <f t="shared" si="5"/>
        <v>256500</v>
      </c>
      <c r="J128" s="407">
        <f t="shared" si="6"/>
        <v>3363000</v>
      </c>
      <c r="K128" s="408">
        <f t="shared" si="7"/>
        <v>6726000</v>
      </c>
      <c r="L128" s="30" t="e">
        <f>#REF!*D128</f>
        <v>#REF!</v>
      </c>
    </row>
    <row r="129" spans="1:12" ht="85.5">
      <c r="A129" s="39">
        <v>31.3</v>
      </c>
      <c r="B129" s="23" t="s">
        <v>840</v>
      </c>
      <c r="C129" s="471" t="s">
        <v>206</v>
      </c>
      <c r="D129" s="1522">
        <v>2</v>
      </c>
      <c r="E129" s="1523"/>
      <c r="F129" s="1524"/>
      <c r="G129" s="415">
        <f>G127</f>
        <v>2850000</v>
      </c>
      <c r="H129" s="407">
        <f t="shared" si="4"/>
        <v>256500</v>
      </c>
      <c r="I129" s="407">
        <f t="shared" si="5"/>
        <v>256500</v>
      </c>
      <c r="J129" s="407">
        <f t="shared" si="6"/>
        <v>3363000</v>
      </c>
      <c r="K129" s="408">
        <f t="shared" si="7"/>
        <v>6726000</v>
      </c>
      <c r="L129" s="30" t="e">
        <f>#REF!*D129</f>
        <v>#REF!</v>
      </c>
    </row>
    <row r="130" spans="1:12" ht="57">
      <c r="A130" s="39">
        <v>31.4</v>
      </c>
      <c r="B130" s="23" t="s">
        <v>841</v>
      </c>
      <c r="C130" s="469" t="s">
        <v>206</v>
      </c>
      <c r="D130" s="1522">
        <v>1</v>
      </c>
      <c r="E130" s="1523"/>
      <c r="F130" s="1524"/>
      <c r="G130" s="424">
        <v>1200000</v>
      </c>
      <c r="H130" s="407">
        <f t="shared" si="4"/>
        <v>108000</v>
      </c>
      <c r="I130" s="407">
        <f t="shared" si="5"/>
        <v>108000</v>
      </c>
      <c r="J130" s="407">
        <f t="shared" si="6"/>
        <v>1416000</v>
      </c>
      <c r="K130" s="408">
        <f t="shared" si="7"/>
        <v>1416000</v>
      </c>
      <c r="L130" s="30" t="e">
        <f>#REF!*D130</f>
        <v>#REF!</v>
      </c>
    </row>
    <row r="131" spans="1:12" ht="71.25">
      <c r="A131" s="39">
        <v>31.5</v>
      </c>
      <c r="B131" s="23" t="s">
        <v>842</v>
      </c>
      <c r="C131" s="469" t="s">
        <v>206</v>
      </c>
      <c r="D131" s="1522">
        <v>1</v>
      </c>
      <c r="E131" s="1523"/>
      <c r="F131" s="1524"/>
      <c r="G131" s="425">
        <v>1200000</v>
      </c>
      <c r="H131" s="407">
        <f t="shared" si="4"/>
        <v>108000</v>
      </c>
      <c r="I131" s="407">
        <f t="shared" si="5"/>
        <v>108000</v>
      </c>
      <c r="J131" s="407">
        <f t="shared" si="6"/>
        <v>1416000</v>
      </c>
      <c r="K131" s="408">
        <f t="shared" si="7"/>
        <v>1416000</v>
      </c>
      <c r="L131" s="30" t="e">
        <f>#REF!*D131</f>
        <v>#REF!</v>
      </c>
    </row>
    <row r="132" spans="1:12" ht="99.75">
      <c r="A132" s="39">
        <v>31.6</v>
      </c>
      <c r="B132" s="23" t="s">
        <v>843</v>
      </c>
      <c r="C132" s="469" t="s">
        <v>218</v>
      </c>
      <c r="D132" s="1522">
        <v>1</v>
      </c>
      <c r="E132" s="1523"/>
      <c r="F132" s="1524"/>
      <c r="G132" s="425">
        <v>3750000</v>
      </c>
      <c r="H132" s="407">
        <f t="shared" si="4"/>
        <v>337500</v>
      </c>
      <c r="I132" s="407">
        <f t="shared" si="5"/>
        <v>337500</v>
      </c>
      <c r="J132" s="407">
        <f t="shared" si="6"/>
        <v>4425000</v>
      </c>
      <c r="K132" s="408">
        <f t="shared" si="7"/>
        <v>4425000</v>
      </c>
      <c r="L132" s="30" t="e">
        <f>#REF!*D132</f>
        <v>#REF!</v>
      </c>
    </row>
    <row r="133" spans="1:12" ht="28.5">
      <c r="A133" s="39">
        <v>32</v>
      </c>
      <c r="B133" s="23" t="s">
        <v>611</v>
      </c>
      <c r="C133" s="468"/>
      <c r="D133" s="1525"/>
      <c r="E133" s="1526"/>
      <c r="F133" s="1527"/>
      <c r="G133" s="413"/>
      <c r="H133" s="410"/>
      <c r="I133" s="410"/>
      <c r="J133" s="410"/>
      <c r="K133" s="411"/>
      <c r="L133" s="30" t="e">
        <f>#REF!*D133</f>
        <v>#REF!</v>
      </c>
    </row>
    <row r="134" spans="1:12" ht="99.75">
      <c r="A134" s="39">
        <v>32.1</v>
      </c>
      <c r="B134" s="23" t="s">
        <v>844</v>
      </c>
      <c r="C134" s="465" t="s">
        <v>206</v>
      </c>
      <c r="D134" s="1522">
        <v>3</v>
      </c>
      <c r="E134" s="1523"/>
      <c r="F134" s="1524"/>
      <c r="G134" s="424">
        <v>3000000</v>
      </c>
      <c r="H134" s="407">
        <f t="shared" si="4"/>
        <v>270000</v>
      </c>
      <c r="I134" s="407">
        <f t="shared" si="5"/>
        <v>270000</v>
      </c>
      <c r="J134" s="407">
        <f t="shared" si="6"/>
        <v>3540000</v>
      </c>
      <c r="K134" s="408">
        <f t="shared" si="7"/>
        <v>10620000</v>
      </c>
      <c r="L134" s="31"/>
    </row>
    <row r="135" spans="1:12" ht="99.75">
      <c r="A135" s="39">
        <v>32.200000000000003</v>
      </c>
      <c r="B135" s="23" t="s">
        <v>845</v>
      </c>
      <c r="C135" s="466" t="s">
        <v>206</v>
      </c>
      <c r="D135" s="1522">
        <v>1</v>
      </c>
      <c r="E135" s="1523"/>
      <c r="F135" s="1524"/>
      <c r="G135" s="424">
        <v>1800000</v>
      </c>
      <c r="H135" s="407">
        <f t="shared" si="4"/>
        <v>162000</v>
      </c>
      <c r="I135" s="407">
        <f t="shared" si="5"/>
        <v>162000</v>
      </c>
      <c r="J135" s="407">
        <f t="shared" si="6"/>
        <v>2124000</v>
      </c>
      <c r="K135" s="408">
        <f t="shared" si="7"/>
        <v>2124000</v>
      </c>
      <c r="L135" s="30" t="e">
        <f>#REF!*D135</f>
        <v>#REF!</v>
      </c>
    </row>
    <row r="136" spans="1:12" ht="76.5" customHeight="1">
      <c r="A136" s="39">
        <v>32.299999999999997</v>
      </c>
      <c r="B136" s="23" t="s">
        <v>612</v>
      </c>
      <c r="C136" s="466" t="s">
        <v>206</v>
      </c>
      <c r="D136" s="1522">
        <v>1</v>
      </c>
      <c r="E136" s="1523"/>
      <c r="F136" s="1524"/>
      <c r="G136" s="415">
        <v>700000</v>
      </c>
      <c r="H136" s="407">
        <f t="shared" si="4"/>
        <v>63000</v>
      </c>
      <c r="I136" s="407">
        <f t="shared" si="5"/>
        <v>63000</v>
      </c>
      <c r="J136" s="407">
        <f t="shared" si="6"/>
        <v>826000</v>
      </c>
      <c r="K136" s="408">
        <f t="shared" si="7"/>
        <v>826000</v>
      </c>
      <c r="L136" s="30" t="e">
        <f>#REF!*D136</f>
        <v>#REF!</v>
      </c>
    </row>
    <row r="137" spans="1:12">
      <c r="A137" s="21">
        <v>33</v>
      </c>
      <c r="B137" s="22" t="s">
        <v>613</v>
      </c>
      <c r="C137" s="461"/>
      <c r="D137" s="1525"/>
      <c r="E137" s="1526"/>
      <c r="F137" s="1527"/>
      <c r="G137" s="413"/>
      <c r="H137" s="410"/>
      <c r="I137" s="410"/>
      <c r="J137" s="410"/>
      <c r="K137" s="411"/>
      <c r="L137" s="31"/>
    </row>
    <row r="138" spans="1:12" ht="28.5">
      <c r="A138" s="21">
        <v>33.1</v>
      </c>
      <c r="B138" s="22" t="s">
        <v>614</v>
      </c>
      <c r="C138" s="461"/>
      <c r="D138" s="1525"/>
      <c r="E138" s="1526"/>
      <c r="F138" s="1527"/>
      <c r="G138" s="413"/>
      <c r="H138" s="410"/>
      <c r="I138" s="410"/>
      <c r="J138" s="410"/>
      <c r="K138" s="411"/>
      <c r="L138" s="30" t="e">
        <f>#REF!*D138</f>
        <v>#REF!</v>
      </c>
    </row>
    <row r="139" spans="1:12" ht="85.5">
      <c r="A139" s="21" t="s">
        <v>615</v>
      </c>
      <c r="B139" s="22" t="s">
        <v>846</v>
      </c>
      <c r="C139" s="464" t="s">
        <v>604</v>
      </c>
      <c r="D139" s="1522">
        <v>1</v>
      </c>
      <c r="E139" s="1523"/>
      <c r="F139" s="1524"/>
      <c r="G139" s="416">
        <v>1093219</v>
      </c>
      <c r="H139" s="407">
        <f t="shared" si="4"/>
        <v>98389.709999999992</v>
      </c>
      <c r="I139" s="407">
        <f t="shared" si="5"/>
        <v>98389.709999999992</v>
      </c>
      <c r="J139" s="407">
        <f t="shared" si="6"/>
        <v>1289998.42</v>
      </c>
      <c r="K139" s="408">
        <f t="shared" si="7"/>
        <v>1289998.42</v>
      </c>
      <c r="L139" s="30" t="e">
        <f>#REF!*D139</f>
        <v>#REF!</v>
      </c>
    </row>
    <row r="140" spans="1:12" ht="228.75" customHeight="1">
      <c r="A140" s="21" t="s">
        <v>617</v>
      </c>
      <c r="B140" s="22" t="s">
        <v>847</v>
      </c>
      <c r="C140" s="464" t="s">
        <v>604</v>
      </c>
      <c r="D140" s="1522">
        <v>1</v>
      </c>
      <c r="E140" s="1523"/>
      <c r="F140" s="1524"/>
      <c r="G140" s="416">
        <v>771193</v>
      </c>
      <c r="H140" s="407">
        <f t="shared" ref="H140:H165" si="8">G140*9%</f>
        <v>69407.37</v>
      </c>
      <c r="I140" s="407">
        <f t="shared" ref="I140:I165" si="9">G140*9%</f>
        <v>69407.37</v>
      </c>
      <c r="J140" s="407">
        <f t="shared" ref="J140:J165" si="10">G140+H140+I140</f>
        <v>910007.74</v>
      </c>
      <c r="K140" s="408">
        <f t="shared" ref="K140:K165" si="11">D140*J140</f>
        <v>910007.74</v>
      </c>
      <c r="L140" s="30" t="e">
        <f>#REF!*D140</f>
        <v>#REF!</v>
      </c>
    </row>
    <row r="141" spans="1:12" ht="28.5">
      <c r="A141" s="21" t="s">
        <v>619</v>
      </c>
      <c r="B141" s="22" t="s">
        <v>848</v>
      </c>
      <c r="C141" s="464" t="s">
        <v>604</v>
      </c>
      <c r="D141" s="1522">
        <v>1</v>
      </c>
      <c r="E141" s="1523"/>
      <c r="F141" s="1524"/>
      <c r="G141" s="416">
        <f>(150000*1.05^5)</f>
        <v>191442.23437500003</v>
      </c>
      <c r="H141" s="407">
        <f t="shared" si="8"/>
        <v>17229.80109375</v>
      </c>
      <c r="I141" s="407">
        <f t="shared" si="9"/>
        <v>17229.80109375</v>
      </c>
      <c r="J141" s="407">
        <f t="shared" si="10"/>
        <v>225901.83656250002</v>
      </c>
      <c r="K141" s="408">
        <f t="shared" si="11"/>
        <v>225901.83656250002</v>
      </c>
      <c r="L141" s="31"/>
    </row>
    <row r="142" spans="1:12">
      <c r="A142" s="21" t="s">
        <v>621</v>
      </c>
      <c r="B142" s="23" t="s">
        <v>622</v>
      </c>
      <c r="C142" s="464" t="s">
        <v>604</v>
      </c>
      <c r="D142" s="1522">
        <v>1</v>
      </c>
      <c r="E142" s="1523"/>
      <c r="F142" s="1524"/>
      <c r="G142" s="416">
        <f>19000*1.05^5</f>
        <v>24249.349687500002</v>
      </c>
      <c r="H142" s="407">
        <f t="shared" si="8"/>
        <v>2182.4414718749999</v>
      </c>
      <c r="I142" s="407">
        <f t="shared" si="9"/>
        <v>2182.4414718749999</v>
      </c>
      <c r="J142" s="407">
        <f t="shared" si="10"/>
        <v>28614.232631250004</v>
      </c>
      <c r="K142" s="408">
        <f t="shared" si="11"/>
        <v>28614.232631250004</v>
      </c>
      <c r="L142" s="30" t="e">
        <f>#REF!*D142</f>
        <v>#REF!</v>
      </c>
    </row>
    <row r="143" spans="1:12" ht="42.75">
      <c r="A143" s="21" t="s">
        <v>623</v>
      </c>
      <c r="B143" s="22" t="s">
        <v>849</v>
      </c>
      <c r="C143" s="464" t="s">
        <v>604</v>
      </c>
      <c r="D143" s="1522">
        <v>1</v>
      </c>
      <c r="E143" s="1523"/>
      <c r="F143" s="1524"/>
      <c r="G143" s="416">
        <f>16500*1.05^5</f>
        <v>21058.645781250001</v>
      </c>
      <c r="H143" s="407">
        <f t="shared" si="8"/>
        <v>1895.2781203125001</v>
      </c>
      <c r="I143" s="407">
        <f t="shared" si="9"/>
        <v>1895.2781203125001</v>
      </c>
      <c r="J143" s="407">
        <f t="shared" si="10"/>
        <v>24849.202021875004</v>
      </c>
      <c r="K143" s="408">
        <f t="shared" si="11"/>
        <v>24849.202021875004</v>
      </c>
      <c r="L143" s="30" t="e">
        <f>#REF!*D143</f>
        <v>#REF!</v>
      </c>
    </row>
    <row r="144" spans="1:12">
      <c r="A144" s="21" t="s">
        <v>625</v>
      </c>
      <c r="B144" s="23" t="s">
        <v>626</v>
      </c>
      <c r="C144" s="464" t="s">
        <v>604</v>
      </c>
      <c r="D144" s="1522">
        <v>2</v>
      </c>
      <c r="E144" s="1523"/>
      <c r="F144" s="1524"/>
      <c r="G144" s="416">
        <f>6000*1.05^5</f>
        <v>7657.6893750000008</v>
      </c>
      <c r="H144" s="407">
        <f t="shared" si="8"/>
        <v>689.19204375000004</v>
      </c>
      <c r="I144" s="407">
        <f t="shared" si="9"/>
        <v>689.19204375000004</v>
      </c>
      <c r="J144" s="407">
        <f t="shared" si="10"/>
        <v>9036.0734625000005</v>
      </c>
      <c r="K144" s="408">
        <f t="shared" si="11"/>
        <v>18072.146925000001</v>
      </c>
      <c r="L144" s="30" t="e">
        <f>#REF!*D144</f>
        <v>#REF!</v>
      </c>
    </row>
    <row r="145" spans="1:12" ht="28.5">
      <c r="A145" s="21" t="s">
        <v>627</v>
      </c>
      <c r="B145" s="22" t="s">
        <v>850</v>
      </c>
      <c r="C145" s="464" t="s">
        <v>604</v>
      </c>
      <c r="D145" s="1522">
        <v>6</v>
      </c>
      <c r="E145" s="1523"/>
      <c r="F145" s="1524"/>
      <c r="G145" s="416">
        <v>54087.06</v>
      </c>
      <c r="H145" s="407">
        <f t="shared" si="8"/>
        <v>4867.8353999999999</v>
      </c>
      <c r="I145" s="407">
        <f t="shared" si="9"/>
        <v>4867.8353999999999</v>
      </c>
      <c r="J145" s="407">
        <f t="shared" si="10"/>
        <v>63822.73079999999</v>
      </c>
      <c r="K145" s="408">
        <f t="shared" si="11"/>
        <v>382936.38479999994</v>
      </c>
      <c r="L145" s="30" t="e">
        <f>#REF!*D145</f>
        <v>#REF!</v>
      </c>
    </row>
    <row r="146" spans="1:12" ht="42.75">
      <c r="A146" s="21">
        <v>33.200000000000003</v>
      </c>
      <c r="B146" s="22" t="s">
        <v>629</v>
      </c>
      <c r="C146" s="472"/>
      <c r="D146" s="1525"/>
      <c r="E146" s="1526"/>
      <c r="F146" s="1527"/>
      <c r="G146" s="426"/>
      <c r="H146" s="410"/>
      <c r="I146" s="410"/>
      <c r="J146" s="410"/>
      <c r="K146" s="411"/>
      <c r="L146" s="30" t="e">
        <f>#REF!*D146</f>
        <v>#REF!</v>
      </c>
    </row>
    <row r="147" spans="1:12" ht="28.5">
      <c r="A147" s="21" t="s">
        <v>630</v>
      </c>
      <c r="B147" s="22" t="s">
        <v>851</v>
      </c>
      <c r="C147" s="464" t="s">
        <v>604</v>
      </c>
      <c r="D147" s="1522">
        <v>14</v>
      </c>
      <c r="E147" s="1523"/>
      <c r="F147" s="1524"/>
      <c r="G147" s="416">
        <v>148445.88</v>
      </c>
      <c r="H147" s="407">
        <f t="shared" si="8"/>
        <v>13360.129199999999</v>
      </c>
      <c r="I147" s="407">
        <f t="shared" si="9"/>
        <v>13360.129199999999</v>
      </c>
      <c r="J147" s="407">
        <f t="shared" si="10"/>
        <v>175166.1384</v>
      </c>
      <c r="K147" s="408">
        <f t="shared" si="11"/>
        <v>2452325.9375999998</v>
      </c>
      <c r="L147" s="30" t="e">
        <f>#REF!*D147</f>
        <v>#REF!</v>
      </c>
    </row>
    <row r="148" spans="1:12">
      <c r="A148" s="21" t="s">
        <v>632</v>
      </c>
      <c r="B148" s="23" t="s">
        <v>633</v>
      </c>
      <c r="C148" s="464" t="s">
        <v>604</v>
      </c>
      <c r="D148" s="1522">
        <v>4</v>
      </c>
      <c r="E148" s="1523"/>
      <c r="F148" s="1524"/>
      <c r="G148" s="416">
        <v>44533.64</v>
      </c>
      <c r="H148" s="407">
        <f t="shared" si="8"/>
        <v>4008.0275999999999</v>
      </c>
      <c r="I148" s="407">
        <f t="shared" si="9"/>
        <v>4008.0275999999999</v>
      </c>
      <c r="J148" s="407">
        <f t="shared" si="10"/>
        <v>52549.695200000002</v>
      </c>
      <c r="K148" s="408">
        <f t="shared" si="11"/>
        <v>210198.78080000001</v>
      </c>
      <c r="L148" s="30" t="e">
        <f>#REF!*D148</f>
        <v>#REF!</v>
      </c>
    </row>
    <row r="149" spans="1:12">
      <c r="A149" s="21" t="s">
        <v>634</v>
      </c>
      <c r="B149" s="22" t="s">
        <v>852</v>
      </c>
      <c r="C149" s="464" t="s">
        <v>604</v>
      </c>
      <c r="D149" s="1522">
        <v>4</v>
      </c>
      <c r="E149" s="1523"/>
      <c r="F149" s="1524"/>
      <c r="G149" s="416">
        <v>44533.64</v>
      </c>
      <c r="H149" s="407">
        <f t="shared" si="8"/>
        <v>4008.0275999999999</v>
      </c>
      <c r="I149" s="407">
        <f t="shared" si="9"/>
        <v>4008.0275999999999</v>
      </c>
      <c r="J149" s="407">
        <f t="shared" si="10"/>
        <v>52549.695200000002</v>
      </c>
      <c r="K149" s="408">
        <f t="shared" si="11"/>
        <v>210198.78080000001</v>
      </c>
      <c r="L149" s="31"/>
    </row>
    <row r="150" spans="1:12">
      <c r="A150" s="21" t="s">
        <v>636</v>
      </c>
      <c r="B150" s="23" t="s">
        <v>637</v>
      </c>
      <c r="C150" s="464" t="s">
        <v>604</v>
      </c>
      <c r="D150" s="1522">
        <v>8</v>
      </c>
      <c r="E150" s="1523"/>
      <c r="F150" s="1524"/>
      <c r="G150" s="416">
        <v>44533.64</v>
      </c>
      <c r="H150" s="407">
        <f t="shared" si="8"/>
        <v>4008.0275999999999</v>
      </c>
      <c r="I150" s="407">
        <f t="shared" si="9"/>
        <v>4008.0275999999999</v>
      </c>
      <c r="J150" s="407">
        <f t="shared" si="10"/>
        <v>52549.695200000002</v>
      </c>
      <c r="K150" s="408">
        <f t="shared" si="11"/>
        <v>420397.56160000002</v>
      </c>
      <c r="L150" s="30" t="e">
        <f>#REF!*D150</f>
        <v>#REF!</v>
      </c>
    </row>
    <row r="151" spans="1:12">
      <c r="A151" s="21" t="s">
        <v>638</v>
      </c>
      <c r="B151" s="22" t="s">
        <v>853</v>
      </c>
      <c r="C151" s="464" t="s">
        <v>604</v>
      </c>
      <c r="D151" s="1522">
        <f>28+9+9</f>
        <v>46</v>
      </c>
      <c r="E151" s="1523"/>
      <c r="F151" s="1524"/>
      <c r="G151" s="416">
        <v>44533.64</v>
      </c>
      <c r="H151" s="407">
        <f t="shared" si="8"/>
        <v>4008.0275999999999</v>
      </c>
      <c r="I151" s="407">
        <f t="shared" si="9"/>
        <v>4008.0275999999999</v>
      </c>
      <c r="J151" s="407">
        <f t="shared" si="10"/>
        <v>52549.695200000002</v>
      </c>
      <c r="K151" s="408">
        <f t="shared" si="11"/>
        <v>2417285.9791999999</v>
      </c>
      <c r="L151" s="30" t="e">
        <f>#REF!*D151</f>
        <v>#REF!</v>
      </c>
    </row>
    <row r="152" spans="1:12">
      <c r="A152" s="21" t="s">
        <v>640</v>
      </c>
      <c r="B152" s="22" t="s">
        <v>854</v>
      </c>
      <c r="C152" s="464" t="s">
        <v>604</v>
      </c>
      <c r="D152" s="1522">
        <f>12+4+1</f>
        <v>17</v>
      </c>
      <c r="E152" s="1523"/>
      <c r="F152" s="1524"/>
      <c r="G152" s="416">
        <v>44533.64</v>
      </c>
      <c r="H152" s="407">
        <f t="shared" si="8"/>
        <v>4008.0275999999999</v>
      </c>
      <c r="I152" s="407">
        <f t="shared" si="9"/>
        <v>4008.0275999999999</v>
      </c>
      <c r="J152" s="407">
        <f t="shared" si="10"/>
        <v>52549.695200000002</v>
      </c>
      <c r="K152" s="408">
        <f t="shared" si="11"/>
        <v>893344.81839999999</v>
      </c>
      <c r="L152" s="30" t="e">
        <f>#REF!*D152</f>
        <v>#REF!</v>
      </c>
    </row>
    <row r="153" spans="1:12">
      <c r="A153" s="21" t="s">
        <v>642</v>
      </c>
      <c r="B153" s="22" t="s">
        <v>643</v>
      </c>
      <c r="C153" s="464" t="s">
        <v>604</v>
      </c>
      <c r="D153" s="1522">
        <v>4</v>
      </c>
      <c r="E153" s="1523"/>
      <c r="F153" s="1524"/>
      <c r="G153" s="416">
        <v>371115.33</v>
      </c>
      <c r="H153" s="407">
        <f t="shared" si="8"/>
        <v>33400.379699999998</v>
      </c>
      <c r="I153" s="407">
        <f t="shared" si="9"/>
        <v>33400.379699999998</v>
      </c>
      <c r="J153" s="407">
        <f t="shared" si="10"/>
        <v>437916.0894</v>
      </c>
      <c r="K153" s="408">
        <f t="shared" si="11"/>
        <v>1751664.3576</v>
      </c>
      <c r="L153" s="30" t="e">
        <f>#REF!*D153</f>
        <v>#REF!</v>
      </c>
    </row>
    <row r="154" spans="1:12">
      <c r="A154" s="21" t="s">
        <v>644</v>
      </c>
      <c r="B154" s="42" t="s">
        <v>645</v>
      </c>
      <c r="C154" s="464" t="s">
        <v>604</v>
      </c>
      <c r="D154" s="1522">
        <v>1</v>
      </c>
      <c r="E154" s="1523"/>
      <c r="F154" s="1524"/>
      <c r="G154" s="416">
        <v>371115.33</v>
      </c>
      <c r="H154" s="407">
        <f t="shared" si="8"/>
        <v>33400.379699999998</v>
      </c>
      <c r="I154" s="407">
        <f t="shared" si="9"/>
        <v>33400.379699999998</v>
      </c>
      <c r="J154" s="407">
        <f t="shared" si="10"/>
        <v>437916.0894</v>
      </c>
      <c r="K154" s="408">
        <f t="shared" si="11"/>
        <v>437916.0894</v>
      </c>
      <c r="L154" s="30" t="e">
        <f>#REF!*D154</f>
        <v>#REF!</v>
      </c>
    </row>
    <row r="155" spans="1:12" ht="57">
      <c r="A155" s="21" t="s">
        <v>646</v>
      </c>
      <c r="B155" s="22" t="s">
        <v>855</v>
      </c>
      <c r="C155" s="464" t="s">
        <v>604</v>
      </c>
      <c r="D155" s="1522">
        <v>2</v>
      </c>
      <c r="E155" s="1523"/>
      <c r="F155" s="1524"/>
      <c r="G155" s="416">
        <v>371115.33</v>
      </c>
      <c r="H155" s="407">
        <f t="shared" si="8"/>
        <v>33400.379699999998</v>
      </c>
      <c r="I155" s="407">
        <f t="shared" si="9"/>
        <v>33400.379699999998</v>
      </c>
      <c r="J155" s="407">
        <f t="shared" si="10"/>
        <v>437916.0894</v>
      </c>
      <c r="K155" s="408">
        <f t="shared" si="11"/>
        <v>875832.17879999999</v>
      </c>
      <c r="L155" s="30" t="e">
        <f>#REF!*D155</f>
        <v>#REF!</v>
      </c>
    </row>
    <row r="156" spans="1:12">
      <c r="A156" s="21">
        <v>33.299999999999997</v>
      </c>
      <c r="B156" s="22" t="s">
        <v>648</v>
      </c>
      <c r="C156" s="473"/>
      <c r="D156" s="1525"/>
      <c r="E156" s="1526"/>
      <c r="F156" s="1527"/>
      <c r="G156" s="426"/>
      <c r="H156" s="410"/>
      <c r="I156" s="410"/>
      <c r="J156" s="410"/>
      <c r="K156" s="411"/>
      <c r="L156" s="30" t="e">
        <f>#REF!*D156</f>
        <v>#REF!</v>
      </c>
    </row>
    <row r="157" spans="1:12" ht="99.75">
      <c r="A157" s="21" t="s">
        <v>649</v>
      </c>
      <c r="B157" s="22" t="s">
        <v>856</v>
      </c>
      <c r="C157" s="464" t="s">
        <v>604</v>
      </c>
      <c r="D157" s="1522">
        <v>1</v>
      </c>
      <c r="E157" s="1523"/>
      <c r="F157" s="1524"/>
      <c r="G157" s="416">
        <v>371115.33</v>
      </c>
      <c r="H157" s="407">
        <f t="shared" si="8"/>
        <v>33400.379699999998</v>
      </c>
      <c r="I157" s="407">
        <f t="shared" si="9"/>
        <v>33400.379699999998</v>
      </c>
      <c r="J157" s="407">
        <f t="shared" si="10"/>
        <v>437916.0894</v>
      </c>
      <c r="K157" s="408">
        <f t="shared" si="11"/>
        <v>437916.0894</v>
      </c>
      <c r="L157" s="30" t="e">
        <f>#REF!*D157</f>
        <v>#REF!</v>
      </c>
    </row>
    <row r="158" spans="1:12">
      <c r="A158" s="21" t="s">
        <v>651</v>
      </c>
      <c r="B158" s="23" t="s">
        <v>652</v>
      </c>
      <c r="C158" s="464" t="s">
        <v>604</v>
      </c>
      <c r="D158" s="1522">
        <v>1</v>
      </c>
      <c r="E158" s="1523"/>
      <c r="F158" s="1524"/>
      <c r="G158" s="416">
        <v>371115.33</v>
      </c>
      <c r="H158" s="407">
        <f t="shared" si="8"/>
        <v>33400.379699999998</v>
      </c>
      <c r="I158" s="407">
        <f t="shared" si="9"/>
        <v>33400.379699999998</v>
      </c>
      <c r="J158" s="407">
        <f t="shared" si="10"/>
        <v>437916.0894</v>
      </c>
      <c r="K158" s="408">
        <f t="shared" si="11"/>
        <v>437916.0894</v>
      </c>
      <c r="L158" s="30"/>
    </row>
    <row r="159" spans="1:12" ht="28.5">
      <c r="A159" s="21" t="s">
        <v>653</v>
      </c>
      <c r="B159" s="23" t="s">
        <v>654</v>
      </c>
      <c r="C159" s="464" t="s">
        <v>604</v>
      </c>
      <c r="D159" s="1522">
        <v>2</v>
      </c>
      <c r="E159" s="1523"/>
      <c r="F159" s="1524"/>
      <c r="G159" s="416">
        <v>2025000</v>
      </c>
      <c r="H159" s="407">
        <f t="shared" si="8"/>
        <v>182250</v>
      </c>
      <c r="I159" s="407">
        <f t="shared" si="9"/>
        <v>182250</v>
      </c>
      <c r="J159" s="407">
        <f t="shared" si="10"/>
        <v>2389500</v>
      </c>
      <c r="K159" s="408">
        <f t="shared" si="11"/>
        <v>4779000</v>
      </c>
      <c r="L159" s="30" t="e">
        <f>#REF!*D159</f>
        <v>#REF!</v>
      </c>
    </row>
    <row r="160" spans="1:12" ht="71.25">
      <c r="A160" s="21" t="s">
        <v>655</v>
      </c>
      <c r="B160" s="23" t="s">
        <v>656</v>
      </c>
      <c r="C160" s="464" t="s">
        <v>604</v>
      </c>
      <c r="D160" s="1522">
        <v>2</v>
      </c>
      <c r="E160" s="1523"/>
      <c r="F160" s="1524"/>
      <c r="G160" s="416">
        <v>395293.68</v>
      </c>
      <c r="H160" s="407">
        <f t="shared" si="8"/>
        <v>35576.431199999999</v>
      </c>
      <c r="I160" s="407">
        <f t="shared" si="9"/>
        <v>35576.431199999999</v>
      </c>
      <c r="J160" s="407">
        <f t="shared" si="10"/>
        <v>466446.54239999998</v>
      </c>
      <c r="K160" s="408">
        <f t="shared" si="11"/>
        <v>932893.08479999995</v>
      </c>
      <c r="L160" s="32" t="e">
        <f>#REF!*D160</f>
        <v>#REF!</v>
      </c>
    </row>
    <row r="161" spans="1:12" ht="57">
      <c r="A161" s="21" t="s">
        <v>657</v>
      </c>
      <c r="B161" s="22" t="s">
        <v>857</v>
      </c>
      <c r="C161" s="464" t="s">
        <v>604</v>
      </c>
      <c r="D161" s="1522">
        <v>6</v>
      </c>
      <c r="E161" s="1523"/>
      <c r="F161" s="1524"/>
      <c r="G161" s="416">
        <v>54087.06</v>
      </c>
      <c r="H161" s="407">
        <f t="shared" si="8"/>
        <v>4867.8353999999999</v>
      </c>
      <c r="I161" s="407">
        <f t="shared" si="9"/>
        <v>4867.8353999999999</v>
      </c>
      <c r="J161" s="407">
        <f t="shared" si="10"/>
        <v>63822.73079999999</v>
      </c>
      <c r="K161" s="408">
        <f t="shared" si="11"/>
        <v>382936.38479999994</v>
      </c>
      <c r="L161" s="32" t="e">
        <f>#REF!*D161</f>
        <v>#REF!</v>
      </c>
    </row>
    <row r="162" spans="1:12" ht="299.25">
      <c r="A162" s="21">
        <v>34</v>
      </c>
      <c r="B162" s="22" t="s">
        <v>858</v>
      </c>
      <c r="C162" s="462"/>
      <c r="D162" s="1525"/>
      <c r="E162" s="1526"/>
      <c r="F162" s="1527"/>
      <c r="G162" s="427"/>
      <c r="H162" s="410"/>
      <c r="I162" s="410"/>
      <c r="J162" s="410"/>
      <c r="K162" s="411"/>
      <c r="L162" s="32" t="e">
        <f>#REF!*D162</f>
        <v>#REF!</v>
      </c>
    </row>
    <row r="163" spans="1:12" ht="28.5">
      <c r="A163" s="21">
        <v>34.1</v>
      </c>
      <c r="B163" s="41" t="s">
        <v>660</v>
      </c>
      <c r="C163" s="467" t="s">
        <v>595</v>
      </c>
      <c r="D163" s="1522">
        <v>18</v>
      </c>
      <c r="E163" s="1523"/>
      <c r="F163" s="1524"/>
      <c r="G163" s="428">
        <v>58141</v>
      </c>
      <c r="H163" s="407">
        <f t="shared" si="8"/>
        <v>5232.6899999999996</v>
      </c>
      <c r="I163" s="407">
        <f t="shared" si="9"/>
        <v>5232.6899999999996</v>
      </c>
      <c r="J163" s="407">
        <f t="shared" si="10"/>
        <v>68606.38</v>
      </c>
      <c r="K163" s="408">
        <f t="shared" si="11"/>
        <v>1234914.8400000001</v>
      </c>
      <c r="L163" s="32"/>
    </row>
    <row r="164" spans="1:12" ht="28.5">
      <c r="A164" s="21">
        <v>34.200000000000003</v>
      </c>
      <c r="B164" s="41" t="s">
        <v>661</v>
      </c>
      <c r="C164" s="467" t="s">
        <v>595</v>
      </c>
      <c r="D164" s="1522">
        <v>12</v>
      </c>
      <c r="E164" s="1523"/>
      <c r="F164" s="1524"/>
      <c r="G164" s="428">
        <v>58141</v>
      </c>
      <c r="H164" s="407">
        <f t="shared" si="8"/>
        <v>5232.6899999999996</v>
      </c>
      <c r="I164" s="407">
        <f t="shared" si="9"/>
        <v>5232.6899999999996</v>
      </c>
      <c r="J164" s="407">
        <f t="shared" si="10"/>
        <v>68606.38</v>
      </c>
      <c r="K164" s="408">
        <f t="shared" si="11"/>
        <v>823276.56</v>
      </c>
      <c r="L164" s="32"/>
    </row>
    <row r="165" spans="1:12">
      <c r="A165" s="21">
        <v>34.299999999999997</v>
      </c>
      <c r="B165" s="41" t="s">
        <v>662</v>
      </c>
      <c r="C165" s="467" t="s">
        <v>595</v>
      </c>
      <c r="D165" s="1522">
        <v>4</v>
      </c>
      <c r="E165" s="1523"/>
      <c r="F165" s="1524"/>
      <c r="G165" s="428">
        <v>58141</v>
      </c>
      <c r="H165" s="407">
        <f t="shared" si="8"/>
        <v>5232.6899999999996</v>
      </c>
      <c r="I165" s="407">
        <f t="shared" si="9"/>
        <v>5232.6899999999996</v>
      </c>
      <c r="J165" s="407">
        <f t="shared" si="10"/>
        <v>68606.38</v>
      </c>
      <c r="K165" s="408">
        <f t="shared" si="11"/>
        <v>274425.52</v>
      </c>
      <c r="L165" s="45"/>
    </row>
    <row r="166" spans="1:12" ht="28.5">
      <c r="A166" s="21">
        <v>35</v>
      </c>
      <c r="B166" s="22" t="s">
        <v>663</v>
      </c>
      <c r="C166" s="461"/>
      <c r="D166" s="1525"/>
      <c r="E166" s="1526"/>
      <c r="F166" s="1527"/>
      <c r="G166" s="413"/>
      <c r="H166" s="410"/>
      <c r="I166" s="410"/>
      <c r="J166" s="410"/>
      <c r="K166" s="411"/>
      <c r="L166" s="45"/>
    </row>
    <row r="167" spans="1:12" ht="28.5">
      <c r="A167" s="444">
        <v>35.1</v>
      </c>
      <c r="B167" s="455" t="s">
        <v>664</v>
      </c>
      <c r="C167" s="456" t="s">
        <v>665</v>
      </c>
      <c r="D167" s="1507">
        <v>1</v>
      </c>
      <c r="E167" s="1508"/>
      <c r="F167" s="1509"/>
      <c r="G167" s="415">
        <v>133002.79999999999</v>
      </c>
      <c r="H167" s="407">
        <f t="shared" ref="H167:H174" si="12">G167*9%</f>
        <v>11970.251999999999</v>
      </c>
      <c r="I167" s="407">
        <f t="shared" ref="I167:I174" si="13">G167*9%</f>
        <v>11970.251999999999</v>
      </c>
      <c r="J167" s="407">
        <f t="shared" ref="J167:J174" si="14">G167+H167+I167</f>
        <v>156943.304</v>
      </c>
      <c r="K167" s="408">
        <f t="shared" ref="K167:K174" si="15">D167*J167</f>
        <v>156943.304</v>
      </c>
      <c r="L167" s="45"/>
    </row>
    <row r="168" spans="1:12" ht="57">
      <c r="A168" s="444">
        <v>35.200000000000003</v>
      </c>
      <c r="B168" s="455" t="s">
        <v>666</v>
      </c>
      <c r="C168" s="456" t="s">
        <v>667</v>
      </c>
      <c r="D168" s="1507">
        <v>1</v>
      </c>
      <c r="E168" s="1508"/>
      <c r="F168" s="1509"/>
      <c r="G168" s="415">
        <v>22280.49</v>
      </c>
      <c r="H168" s="407">
        <f t="shared" si="12"/>
        <v>2005.2441000000001</v>
      </c>
      <c r="I168" s="407">
        <f t="shared" si="13"/>
        <v>2005.2441000000001</v>
      </c>
      <c r="J168" s="407">
        <f t="shared" si="14"/>
        <v>26290.978200000001</v>
      </c>
      <c r="K168" s="408">
        <f t="shared" si="15"/>
        <v>26290.978200000001</v>
      </c>
      <c r="L168" s="45"/>
    </row>
    <row r="169" spans="1:12" ht="28.5">
      <c r="A169" s="444">
        <v>35.299999999999997</v>
      </c>
      <c r="B169" s="455" t="s">
        <v>668</v>
      </c>
      <c r="C169" s="456" t="s">
        <v>667</v>
      </c>
      <c r="D169" s="1507">
        <v>1</v>
      </c>
      <c r="E169" s="1508"/>
      <c r="F169" s="1509"/>
      <c r="G169" s="415">
        <v>52954.38</v>
      </c>
      <c r="H169" s="407">
        <f t="shared" si="12"/>
        <v>4765.8941999999997</v>
      </c>
      <c r="I169" s="407">
        <f t="shared" si="13"/>
        <v>4765.8941999999997</v>
      </c>
      <c r="J169" s="407">
        <f t="shared" si="14"/>
        <v>62486.168400000002</v>
      </c>
      <c r="K169" s="408">
        <f t="shared" si="15"/>
        <v>62486.168400000002</v>
      </c>
      <c r="L169" s="45"/>
    </row>
    <row r="170" spans="1:12" ht="28.5">
      <c r="A170" s="444">
        <v>35.4</v>
      </c>
      <c r="B170" s="455" t="s">
        <v>669</v>
      </c>
      <c r="C170" s="456" t="s">
        <v>667</v>
      </c>
      <c r="D170" s="1507">
        <v>8</v>
      </c>
      <c r="E170" s="1508"/>
      <c r="F170" s="1509"/>
      <c r="G170" s="415">
        <v>103413.49</v>
      </c>
      <c r="H170" s="407">
        <f t="shared" si="12"/>
        <v>9307.2140999999992</v>
      </c>
      <c r="I170" s="407">
        <f t="shared" si="13"/>
        <v>9307.2140999999992</v>
      </c>
      <c r="J170" s="407">
        <f t="shared" si="14"/>
        <v>122027.9182</v>
      </c>
      <c r="K170" s="408">
        <f t="shared" si="15"/>
        <v>976223.3456</v>
      </c>
      <c r="L170" s="45"/>
    </row>
    <row r="171" spans="1:12">
      <c r="A171" s="444">
        <v>35.5</v>
      </c>
      <c r="B171" s="455" t="s">
        <v>670</v>
      </c>
      <c r="C171" s="456" t="s">
        <v>595</v>
      </c>
      <c r="D171" s="1507">
        <v>2</v>
      </c>
      <c r="E171" s="1508"/>
      <c r="F171" s="1509"/>
      <c r="G171" s="414">
        <v>117656.93</v>
      </c>
      <c r="H171" s="407">
        <f t="shared" si="12"/>
        <v>10589.123699999998</v>
      </c>
      <c r="I171" s="407">
        <f t="shared" si="13"/>
        <v>10589.123699999998</v>
      </c>
      <c r="J171" s="407">
        <f t="shared" si="14"/>
        <v>138835.17739999999</v>
      </c>
      <c r="K171" s="408">
        <f t="shared" si="15"/>
        <v>277670.35479999997</v>
      </c>
      <c r="L171" s="45"/>
    </row>
    <row r="172" spans="1:12">
      <c r="A172" s="444">
        <v>35.6</v>
      </c>
      <c r="B172" s="457" t="s">
        <v>671</v>
      </c>
      <c r="C172" s="456" t="s">
        <v>604</v>
      </c>
      <c r="D172" s="1507">
        <v>2</v>
      </c>
      <c r="E172" s="1508"/>
      <c r="F172" s="1509"/>
      <c r="G172" s="415">
        <v>109324.96</v>
      </c>
      <c r="H172" s="407">
        <f t="shared" si="12"/>
        <v>9839.2464</v>
      </c>
      <c r="I172" s="407">
        <f t="shared" si="13"/>
        <v>9839.2464</v>
      </c>
      <c r="J172" s="407">
        <f t="shared" si="14"/>
        <v>129003.45280000001</v>
      </c>
      <c r="K172" s="408">
        <f t="shared" si="15"/>
        <v>258006.90560000003</v>
      </c>
      <c r="L172" s="45"/>
    </row>
    <row r="173" spans="1:12">
      <c r="A173" s="444">
        <v>35.700000000000003</v>
      </c>
      <c r="B173" s="455" t="s">
        <v>672</v>
      </c>
      <c r="C173" s="456" t="s">
        <v>667</v>
      </c>
      <c r="D173" s="1507">
        <v>1</v>
      </c>
      <c r="E173" s="1508"/>
      <c r="F173" s="1509"/>
      <c r="G173" s="415">
        <v>11988</v>
      </c>
      <c r="H173" s="407">
        <f t="shared" si="12"/>
        <v>1078.92</v>
      </c>
      <c r="I173" s="407">
        <f t="shared" si="13"/>
        <v>1078.92</v>
      </c>
      <c r="J173" s="407">
        <f t="shared" si="14"/>
        <v>14145.84</v>
      </c>
      <c r="K173" s="408">
        <f t="shared" si="15"/>
        <v>14145.84</v>
      </c>
      <c r="L173" s="45"/>
    </row>
    <row r="174" spans="1:12" ht="28.5">
      <c r="A174" s="444">
        <v>35.799999999999997</v>
      </c>
      <c r="B174" s="455" t="s">
        <v>673</v>
      </c>
      <c r="C174" s="456" t="s">
        <v>218</v>
      </c>
      <c r="D174" s="1507">
        <v>1</v>
      </c>
      <c r="E174" s="1508"/>
      <c r="F174" s="1509"/>
      <c r="G174" s="415">
        <v>200000</v>
      </c>
      <c r="H174" s="407">
        <f t="shared" si="12"/>
        <v>18000</v>
      </c>
      <c r="I174" s="407">
        <f t="shared" si="13"/>
        <v>18000</v>
      </c>
      <c r="J174" s="407">
        <f t="shared" si="14"/>
        <v>236000</v>
      </c>
      <c r="K174" s="408">
        <f t="shared" si="15"/>
        <v>236000</v>
      </c>
      <c r="L174" s="45"/>
    </row>
    <row r="175" spans="1:12" ht="42.75">
      <c r="A175" s="21">
        <v>36</v>
      </c>
      <c r="B175" s="22" t="s">
        <v>859</v>
      </c>
      <c r="C175" s="24" t="s">
        <v>365</v>
      </c>
      <c r="D175" s="1522">
        <v>1</v>
      </c>
      <c r="E175" s="1523"/>
      <c r="F175" s="1524"/>
      <c r="G175" s="414">
        <f>10000000+5849817.385</f>
        <v>15849817.385</v>
      </c>
      <c r="H175" s="407">
        <f>G175*9%</f>
        <v>1426483.5646499998</v>
      </c>
      <c r="I175" s="407">
        <f>G175*9%</f>
        <v>1426483.5646499998</v>
      </c>
      <c r="J175" s="407">
        <f>G175+H175+I175</f>
        <v>18702784.5143</v>
      </c>
      <c r="K175" s="408">
        <f>D175*J175</f>
        <v>18702784.5143</v>
      </c>
      <c r="L175" s="33" t="e">
        <f>#REF!*D175</f>
        <v>#REF!</v>
      </c>
    </row>
    <row r="176" spans="1:12">
      <c r="A176" s="21">
        <v>36.1</v>
      </c>
      <c r="B176" s="43" t="s">
        <v>860</v>
      </c>
      <c r="C176" s="469" t="s">
        <v>595</v>
      </c>
      <c r="D176" s="1522">
        <v>1</v>
      </c>
      <c r="E176" s="1523"/>
      <c r="F176" s="1524"/>
      <c r="G176" s="413"/>
      <c r="H176" s="410"/>
      <c r="I176" s="410"/>
      <c r="J176" s="410"/>
      <c r="K176" s="411"/>
      <c r="L176" s="45"/>
    </row>
    <row r="177" spans="1:12">
      <c r="A177" s="21">
        <v>36.200000000000003</v>
      </c>
      <c r="B177" s="43" t="s">
        <v>861</v>
      </c>
      <c r="C177" s="469" t="s">
        <v>595</v>
      </c>
      <c r="D177" s="1522">
        <v>1</v>
      </c>
      <c r="E177" s="1523"/>
      <c r="F177" s="1524"/>
      <c r="G177" s="413"/>
      <c r="H177" s="410"/>
      <c r="I177" s="410"/>
      <c r="J177" s="410"/>
      <c r="K177" s="411"/>
      <c r="L177" s="33" t="e">
        <f>#REF!*D177</f>
        <v>#REF!</v>
      </c>
    </row>
    <row r="178" spans="1:12" ht="42.75">
      <c r="A178" s="21">
        <v>36.299999999999997</v>
      </c>
      <c r="B178" s="43" t="s">
        <v>862</v>
      </c>
      <c r="C178" s="469" t="s">
        <v>595</v>
      </c>
      <c r="D178" s="1522">
        <v>1</v>
      </c>
      <c r="E178" s="1523"/>
      <c r="F178" s="1524"/>
      <c r="G178" s="413"/>
      <c r="H178" s="410"/>
      <c r="I178" s="410"/>
      <c r="J178" s="410"/>
      <c r="K178" s="411"/>
      <c r="L178" s="33" t="e">
        <f>#REF!*D178</f>
        <v>#REF!</v>
      </c>
    </row>
    <row r="179" spans="1:12" ht="28.5">
      <c r="A179" s="21">
        <v>36.4</v>
      </c>
      <c r="B179" s="43" t="s">
        <v>863</v>
      </c>
      <c r="C179" s="469" t="s">
        <v>595</v>
      </c>
      <c r="D179" s="1522">
        <v>1</v>
      </c>
      <c r="E179" s="1523"/>
      <c r="F179" s="1524"/>
      <c r="G179" s="413"/>
      <c r="H179" s="410"/>
      <c r="I179" s="410"/>
      <c r="J179" s="410"/>
      <c r="K179" s="411"/>
      <c r="L179" s="33" t="e">
        <f>#REF!*D179</f>
        <v>#REF!</v>
      </c>
    </row>
    <row r="180" spans="1:12">
      <c r="A180" s="21">
        <v>36.5</v>
      </c>
      <c r="B180" s="43" t="s">
        <v>864</v>
      </c>
      <c r="C180" s="469" t="s">
        <v>595</v>
      </c>
      <c r="D180" s="1522">
        <v>1</v>
      </c>
      <c r="E180" s="1523"/>
      <c r="F180" s="1524"/>
      <c r="G180" s="413"/>
      <c r="H180" s="410"/>
      <c r="I180" s="410"/>
      <c r="J180" s="410"/>
      <c r="K180" s="411"/>
      <c r="L180" s="33" t="e">
        <f>#REF!*D180</f>
        <v>#REF!</v>
      </c>
    </row>
    <row r="181" spans="1:12" ht="28.5">
      <c r="A181" s="21">
        <v>36.6</v>
      </c>
      <c r="B181" s="43" t="s">
        <v>865</v>
      </c>
      <c r="C181" s="469" t="s">
        <v>595</v>
      </c>
      <c r="D181" s="1522">
        <v>1</v>
      </c>
      <c r="E181" s="1523"/>
      <c r="F181" s="1524"/>
      <c r="G181" s="413"/>
      <c r="H181" s="410"/>
      <c r="I181" s="410"/>
      <c r="J181" s="410"/>
      <c r="K181" s="411"/>
      <c r="L181" s="33" t="e">
        <f>#REF!*D181</f>
        <v>#REF!</v>
      </c>
    </row>
    <row r="182" spans="1:12" ht="28.5">
      <c r="A182" s="21">
        <v>36.700000000000003</v>
      </c>
      <c r="B182" s="35" t="s">
        <v>866</v>
      </c>
      <c r="C182" s="24" t="s">
        <v>206</v>
      </c>
      <c r="D182" s="1522">
        <v>1</v>
      </c>
      <c r="E182" s="1523"/>
      <c r="F182" s="1524"/>
      <c r="G182" s="413"/>
      <c r="H182" s="410"/>
      <c r="I182" s="410"/>
      <c r="J182" s="410"/>
      <c r="K182" s="411"/>
      <c r="L182" s="33" t="e">
        <f>#REF!*D182</f>
        <v>#REF!</v>
      </c>
    </row>
    <row r="183" spans="1:12" ht="28.5">
      <c r="A183" s="21">
        <v>36.799999999999997</v>
      </c>
      <c r="B183" s="35" t="s">
        <v>867</v>
      </c>
      <c r="C183" s="24" t="s">
        <v>206</v>
      </c>
      <c r="D183" s="1522">
        <v>1</v>
      </c>
      <c r="E183" s="1523"/>
      <c r="F183" s="1524"/>
      <c r="G183" s="413"/>
      <c r="H183" s="410"/>
      <c r="I183" s="410"/>
      <c r="J183" s="410"/>
      <c r="K183" s="411"/>
      <c r="L183" s="33"/>
    </row>
    <row r="184" spans="1:12" ht="57">
      <c r="A184" s="21">
        <v>36.9</v>
      </c>
      <c r="B184" s="35" t="s">
        <v>868</v>
      </c>
      <c r="C184" s="24" t="s">
        <v>206</v>
      </c>
      <c r="D184" s="1522">
        <v>1</v>
      </c>
      <c r="E184" s="1523"/>
      <c r="F184" s="1524"/>
      <c r="G184" s="413"/>
      <c r="H184" s="410"/>
      <c r="I184" s="410"/>
      <c r="J184" s="410"/>
      <c r="K184" s="411"/>
      <c r="L184" s="33"/>
    </row>
    <row r="185" spans="1:12">
      <c r="A185" s="44">
        <v>36.1</v>
      </c>
      <c r="B185" s="35" t="s">
        <v>869</v>
      </c>
      <c r="C185" s="24" t="s">
        <v>206</v>
      </c>
      <c r="D185" s="1522">
        <v>2</v>
      </c>
      <c r="E185" s="1523"/>
      <c r="F185" s="1524"/>
      <c r="G185" s="413"/>
      <c r="H185" s="410"/>
      <c r="I185" s="410"/>
      <c r="J185" s="410"/>
      <c r="K185" s="411"/>
      <c r="L185" s="33"/>
    </row>
    <row r="186" spans="1:12">
      <c r="A186" s="21">
        <v>36.11</v>
      </c>
      <c r="B186" s="35" t="s">
        <v>870</v>
      </c>
      <c r="C186" s="24" t="s">
        <v>206</v>
      </c>
      <c r="D186" s="1522">
        <v>1</v>
      </c>
      <c r="E186" s="1523"/>
      <c r="F186" s="1524"/>
      <c r="G186" s="413"/>
      <c r="H186" s="410"/>
      <c r="I186" s="410"/>
      <c r="J186" s="410"/>
      <c r="K186" s="411"/>
      <c r="L186" s="33"/>
    </row>
    <row r="187" spans="1:12" ht="28.5">
      <c r="A187" s="21">
        <v>36.119999999999997</v>
      </c>
      <c r="B187" s="35" t="s">
        <v>871</v>
      </c>
      <c r="C187" s="24" t="s">
        <v>206</v>
      </c>
      <c r="D187" s="1522">
        <v>1</v>
      </c>
      <c r="E187" s="1523"/>
      <c r="F187" s="1524"/>
      <c r="G187" s="413"/>
      <c r="H187" s="410"/>
      <c r="I187" s="410"/>
      <c r="J187" s="410"/>
      <c r="K187" s="411"/>
      <c r="L187" s="33"/>
    </row>
    <row r="188" spans="1:12">
      <c r="A188" s="21">
        <v>36.130000000000003</v>
      </c>
      <c r="B188" s="35" t="s">
        <v>872</v>
      </c>
      <c r="C188" s="24" t="s">
        <v>206</v>
      </c>
      <c r="D188" s="1522">
        <v>1</v>
      </c>
      <c r="E188" s="1523"/>
      <c r="F188" s="1524"/>
      <c r="G188" s="413"/>
      <c r="H188" s="410"/>
      <c r="I188" s="410"/>
      <c r="J188" s="410"/>
      <c r="K188" s="411"/>
      <c r="L188" s="33"/>
    </row>
    <row r="189" spans="1:12">
      <c r="A189" s="21">
        <v>36.14</v>
      </c>
      <c r="B189" s="35" t="s">
        <v>873</v>
      </c>
      <c r="C189" s="24" t="s">
        <v>206</v>
      </c>
      <c r="D189" s="1522">
        <v>6</v>
      </c>
      <c r="E189" s="1523"/>
      <c r="F189" s="1524"/>
      <c r="G189" s="413"/>
      <c r="H189" s="410"/>
      <c r="I189" s="410"/>
      <c r="J189" s="410"/>
      <c r="K189" s="411"/>
      <c r="L189" s="33"/>
    </row>
    <row r="190" spans="1:12" ht="42.75">
      <c r="A190" s="21">
        <v>36.15</v>
      </c>
      <c r="B190" s="35" t="s">
        <v>874</v>
      </c>
      <c r="C190" s="24" t="s">
        <v>595</v>
      </c>
      <c r="D190" s="1522">
        <v>6</v>
      </c>
      <c r="E190" s="1523"/>
      <c r="F190" s="1524"/>
      <c r="G190" s="413"/>
      <c r="H190" s="410"/>
      <c r="I190" s="410"/>
      <c r="J190" s="410"/>
      <c r="K190" s="411"/>
      <c r="L190" s="33"/>
    </row>
    <row r="191" spans="1:12">
      <c r="A191" s="21">
        <v>36.159999999999997</v>
      </c>
      <c r="B191" s="35" t="s">
        <v>875</v>
      </c>
      <c r="C191" s="24" t="s">
        <v>876</v>
      </c>
      <c r="D191" s="1522">
        <v>4</v>
      </c>
      <c r="E191" s="1523"/>
      <c r="F191" s="1524"/>
      <c r="G191" s="413"/>
      <c r="H191" s="410"/>
      <c r="I191" s="410"/>
      <c r="J191" s="410"/>
      <c r="K191" s="411"/>
      <c r="L191" s="33"/>
    </row>
    <row r="192" spans="1:12" ht="28.5">
      <c r="A192" s="21">
        <v>36.17</v>
      </c>
      <c r="B192" s="35" t="s">
        <v>877</v>
      </c>
      <c r="C192" s="24" t="s">
        <v>206</v>
      </c>
      <c r="D192" s="1522">
        <v>2</v>
      </c>
      <c r="E192" s="1523"/>
      <c r="F192" s="1524"/>
      <c r="G192" s="413"/>
      <c r="H192" s="410"/>
      <c r="I192" s="410"/>
      <c r="J192" s="410"/>
      <c r="K192" s="411"/>
      <c r="L192" s="33"/>
    </row>
    <row r="193" spans="1:12">
      <c r="A193" s="1504">
        <v>36.18</v>
      </c>
      <c r="B193" s="46" t="s">
        <v>878</v>
      </c>
      <c r="C193" s="1498" t="s">
        <v>595</v>
      </c>
      <c r="D193" s="1531">
        <v>2</v>
      </c>
      <c r="E193" s="1532"/>
      <c r="F193" s="1533"/>
      <c r="G193" s="413"/>
      <c r="H193" s="410"/>
      <c r="I193" s="410"/>
      <c r="J193" s="410"/>
      <c r="K193" s="411"/>
      <c r="L193" s="33"/>
    </row>
    <row r="194" spans="1:12" ht="15.75">
      <c r="A194" s="1505"/>
      <c r="B194" s="35" t="s">
        <v>879</v>
      </c>
      <c r="C194" s="1499"/>
      <c r="D194" s="1294"/>
      <c r="E194" s="1534"/>
      <c r="F194" s="1535"/>
      <c r="G194" s="413"/>
      <c r="H194" s="410"/>
      <c r="I194" s="410"/>
      <c r="J194" s="410"/>
      <c r="K194" s="411"/>
      <c r="L194" s="33"/>
    </row>
    <row r="195" spans="1:12">
      <c r="A195" s="1505"/>
      <c r="B195" s="35" t="s">
        <v>880</v>
      </c>
      <c r="C195" s="1499"/>
      <c r="D195" s="1294"/>
      <c r="E195" s="1534"/>
      <c r="F195" s="1535"/>
      <c r="G195" s="413"/>
      <c r="H195" s="410"/>
      <c r="I195" s="410"/>
      <c r="J195" s="410"/>
      <c r="K195" s="411"/>
      <c r="L195" s="33"/>
    </row>
    <row r="196" spans="1:12">
      <c r="A196" s="1505"/>
      <c r="B196" s="35" t="s">
        <v>881</v>
      </c>
      <c r="C196" s="1499"/>
      <c r="D196" s="1294"/>
      <c r="E196" s="1534"/>
      <c r="F196" s="1535"/>
      <c r="G196" s="413"/>
      <c r="H196" s="410"/>
      <c r="I196" s="410"/>
      <c r="J196" s="410"/>
      <c r="K196" s="411"/>
      <c r="L196" s="33"/>
    </row>
    <row r="197" spans="1:12">
      <c r="A197" s="1505"/>
      <c r="B197" s="35" t="s">
        <v>882</v>
      </c>
      <c r="C197" s="1499"/>
      <c r="D197" s="1294"/>
      <c r="E197" s="1534"/>
      <c r="F197" s="1535"/>
      <c r="G197" s="413"/>
      <c r="H197" s="410"/>
      <c r="I197" s="410"/>
      <c r="J197" s="410"/>
      <c r="K197" s="411"/>
      <c r="L197" s="33"/>
    </row>
    <row r="198" spans="1:12">
      <c r="A198" s="1505"/>
      <c r="B198" s="35" t="s">
        <v>883</v>
      </c>
      <c r="C198" s="1499"/>
      <c r="D198" s="1294"/>
      <c r="E198" s="1534"/>
      <c r="F198" s="1535"/>
      <c r="G198" s="413"/>
      <c r="H198" s="410"/>
      <c r="I198" s="410"/>
      <c r="J198" s="410"/>
      <c r="K198" s="411"/>
      <c r="L198" s="33"/>
    </row>
    <row r="199" spans="1:12">
      <c r="A199" s="1506"/>
      <c r="B199" s="35" t="s">
        <v>884</v>
      </c>
      <c r="C199" s="1500"/>
      <c r="D199" s="1536"/>
      <c r="E199" s="1537"/>
      <c r="F199" s="1538"/>
      <c r="G199" s="413"/>
      <c r="H199" s="410"/>
      <c r="I199" s="410"/>
      <c r="J199" s="410"/>
      <c r="K199" s="411"/>
      <c r="L199" s="33"/>
    </row>
    <row r="200" spans="1:12">
      <c r="A200" s="21">
        <v>36.19</v>
      </c>
      <c r="B200" s="35" t="s">
        <v>885</v>
      </c>
      <c r="C200" s="24" t="s">
        <v>206</v>
      </c>
      <c r="D200" s="1522">
        <v>2</v>
      </c>
      <c r="E200" s="1523"/>
      <c r="F200" s="1524"/>
      <c r="G200" s="413"/>
      <c r="H200" s="410"/>
      <c r="I200" s="410"/>
      <c r="J200" s="410"/>
      <c r="K200" s="411"/>
      <c r="L200" s="33"/>
    </row>
    <row r="201" spans="1:12">
      <c r="A201" s="44">
        <v>36.200000000000003</v>
      </c>
      <c r="B201" s="35" t="s">
        <v>886</v>
      </c>
      <c r="C201" s="24" t="s">
        <v>206</v>
      </c>
      <c r="D201" s="1522">
        <v>2</v>
      </c>
      <c r="E201" s="1523"/>
      <c r="F201" s="1524"/>
      <c r="G201" s="413"/>
      <c r="H201" s="410"/>
      <c r="I201" s="410"/>
      <c r="J201" s="410"/>
      <c r="K201" s="411"/>
      <c r="L201" s="33"/>
    </row>
    <row r="202" spans="1:12">
      <c r="A202" s="21">
        <v>36.21</v>
      </c>
      <c r="B202" s="35" t="s">
        <v>887</v>
      </c>
      <c r="C202" s="24" t="s">
        <v>206</v>
      </c>
      <c r="D202" s="1522">
        <v>2</v>
      </c>
      <c r="E202" s="1523"/>
      <c r="F202" s="1524"/>
      <c r="G202" s="413"/>
      <c r="H202" s="410"/>
      <c r="I202" s="410"/>
      <c r="J202" s="410"/>
      <c r="K202" s="411"/>
      <c r="L202" s="33"/>
    </row>
    <row r="203" spans="1:12" ht="28.5">
      <c r="A203" s="21">
        <v>36.22</v>
      </c>
      <c r="B203" s="35" t="s">
        <v>888</v>
      </c>
      <c r="C203" s="24" t="s">
        <v>206</v>
      </c>
      <c r="D203" s="1522">
        <v>1</v>
      </c>
      <c r="E203" s="1523"/>
      <c r="F203" s="1524"/>
      <c r="G203" s="413"/>
      <c r="H203" s="410"/>
      <c r="I203" s="410"/>
      <c r="J203" s="410"/>
      <c r="K203" s="411"/>
      <c r="L203" s="33"/>
    </row>
    <row r="204" spans="1:12" ht="42.75">
      <c r="A204" s="21">
        <v>37</v>
      </c>
      <c r="B204" s="47" t="s">
        <v>889</v>
      </c>
      <c r="C204" s="474" t="s">
        <v>218</v>
      </c>
      <c r="D204" s="1522">
        <v>1</v>
      </c>
      <c r="E204" s="1523"/>
      <c r="F204" s="1524"/>
      <c r="G204" s="415">
        <v>320000</v>
      </c>
      <c r="H204" s="407">
        <f t="shared" ref="H204:H265" si="16">G204*9%</f>
        <v>28800</v>
      </c>
      <c r="I204" s="407">
        <f t="shared" ref="I204:I265" si="17">G204*9%</f>
        <v>28800</v>
      </c>
      <c r="J204" s="407">
        <f t="shared" ref="J204:J265" si="18">G204+H204+I204</f>
        <v>377600</v>
      </c>
      <c r="K204" s="408">
        <f t="shared" ref="K204:K265" si="19">D204*J204</f>
        <v>377600</v>
      </c>
      <c r="L204" s="33"/>
    </row>
    <row r="205" spans="1:12">
      <c r="A205" s="21">
        <v>37.1</v>
      </c>
      <c r="B205" s="35" t="s">
        <v>890</v>
      </c>
      <c r="C205" s="24" t="s">
        <v>595</v>
      </c>
      <c r="D205" s="1522">
        <v>1</v>
      </c>
      <c r="E205" s="1523"/>
      <c r="F205" s="1524"/>
      <c r="G205" s="413"/>
      <c r="H205" s="410"/>
      <c r="I205" s="410"/>
      <c r="J205" s="410"/>
      <c r="K205" s="411"/>
      <c r="L205" s="33"/>
    </row>
    <row r="206" spans="1:12">
      <c r="A206" s="21">
        <v>37.200000000000003</v>
      </c>
      <c r="B206" s="35" t="s">
        <v>891</v>
      </c>
      <c r="C206" s="24" t="s">
        <v>595</v>
      </c>
      <c r="D206" s="1522">
        <v>1</v>
      </c>
      <c r="E206" s="1523"/>
      <c r="F206" s="1524"/>
      <c r="G206" s="413"/>
      <c r="H206" s="410"/>
      <c r="I206" s="410"/>
      <c r="J206" s="410"/>
      <c r="K206" s="411"/>
      <c r="L206" s="33"/>
    </row>
    <row r="207" spans="1:12">
      <c r="A207" s="21">
        <v>37.299999999999997</v>
      </c>
      <c r="B207" s="35" t="s">
        <v>892</v>
      </c>
      <c r="C207" s="24" t="s">
        <v>595</v>
      </c>
      <c r="D207" s="1522">
        <v>1</v>
      </c>
      <c r="E207" s="1523"/>
      <c r="F207" s="1524"/>
      <c r="G207" s="413"/>
      <c r="H207" s="410"/>
      <c r="I207" s="410"/>
      <c r="J207" s="410"/>
      <c r="K207" s="411"/>
      <c r="L207" s="33"/>
    </row>
    <row r="208" spans="1:12">
      <c r="A208" s="21">
        <v>37.4</v>
      </c>
      <c r="B208" s="35" t="s">
        <v>893</v>
      </c>
      <c r="C208" s="24" t="s">
        <v>206</v>
      </c>
      <c r="D208" s="1522">
        <v>1</v>
      </c>
      <c r="E208" s="1523"/>
      <c r="F208" s="1524"/>
      <c r="G208" s="413"/>
      <c r="H208" s="410"/>
      <c r="I208" s="410"/>
      <c r="J208" s="410"/>
      <c r="K208" s="411"/>
      <c r="L208" s="33"/>
    </row>
    <row r="209" spans="1:12">
      <c r="A209" s="21">
        <v>37.5</v>
      </c>
      <c r="B209" s="35" t="s">
        <v>894</v>
      </c>
      <c r="C209" s="24" t="s">
        <v>206</v>
      </c>
      <c r="D209" s="1522">
        <v>1</v>
      </c>
      <c r="E209" s="1523"/>
      <c r="F209" s="1524"/>
      <c r="G209" s="413"/>
      <c r="H209" s="410"/>
      <c r="I209" s="410"/>
      <c r="J209" s="410"/>
      <c r="K209" s="411"/>
      <c r="L209" s="33"/>
    </row>
    <row r="210" spans="1:12">
      <c r="A210" s="21">
        <v>37.6</v>
      </c>
      <c r="B210" s="35" t="s">
        <v>895</v>
      </c>
      <c r="C210" s="24" t="s">
        <v>206</v>
      </c>
      <c r="D210" s="1522">
        <v>1</v>
      </c>
      <c r="E210" s="1523"/>
      <c r="F210" s="1524"/>
      <c r="G210" s="413"/>
      <c r="H210" s="410"/>
      <c r="I210" s="410"/>
      <c r="J210" s="410"/>
      <c r="K210" s="411"/>
      <c r="L210" s="33"/>
    </row>
    <row r="211" spans="1:12">
      <c r="A211" s="21">
        <v>37.700000000000003</v>
      </c>
      <c r="B211" s="35" t="s">
        <v>896</v>
      </c>
      <c r="C211" s="24" t="s">
        <v>206</v>
      </c>
      <c r="D211" s="1522">
        <v>1</v>
      </c>
      <c r="E211" s="1523"/>
      <c r="F211" s="1524"/>
      <c r="G211" s="413"/>
      <c r="H211" s="410"/>
      <c r="I211" s="410"/>
      <c r="J211" s="410"/>
      <c r="K211" s="411"/>
      <c r="L211" s="33" t="e">
        <f>#REF!*D211</f>
        <v>#REF!</v>
      </c>
    </row>
    <row r="212" spans="1:12">
      <c r="A212" s="21">
        <v>37.799999999999997</v>
      </c>
      <c r="B212" s="35" t="s">
        <v>897</v>
      </c>
      <c r="C212" s="24" t="s">
        <v>206</v>
      </c>
      <c r="D212" s="1522">
        <v>1</v>
      </c>
      <c r="E212" s="1523"/>
      <c r="F212" s="1524"/>
      <c r="G212" s="413"/>
      <c r="H212" s="410"/>
      <c r="I212" s="410"/>
      <c r="J212" s="410"/>
      <c r="K212" s="411"/>
      <c r="L212" s="33"/>
    </row>
    <row r="213" spans="1:12">
      <c r="A213" s="21">
        <v>37.9</v>
      </c>
      <c r="B213" s="35" t="s">
        <v>898</v>
      </c>
      <c r="C213" s="24" t="s">
        <v>206</v>
      </c>
      <c r="D213" s="1522">
        <v>1</v>
      </c>
      <c r="E213" s="1523"/>
      <c r="F213" s="1524"/>
      <c r="G213" s="413"/>
      <c r="H213" s="410"/>
      <c r="I213" s="410"/>
      <c r="J213" s="410"/>
      <c r="K213" s="411"/>
      <c r="L213" s="33"/>
    </row>
    <row r="214" spans="1:12">
      <c r="A214" s="44">
        <v>37.1</v>
      </c>
      <c r="B214" s="35" t="s">
        <v>899</v>
      </c>
      <c r="C214" s="461"/>
      <c r="D214" s="1525"/>
      <c r="E214" s="1526"/>
      <c r="F214" s="1527"/>
      <c r="G214" s="413"/>
      <c r="H214" s="410"/>
      <c r="I214" s="410"/>
      <c r="J214" s="410"/>
      <c r="K214" s="411"/>
      <c r="L214" s="33"/>
    </row>
    <row r="215" spans="1:12">
      <c r="A215" s="21" t="s">
        <v>900</v>
      </c>
      <c r="B215" s="35" t="s">
        <v>901</v>
      </c>
      <c r="C215" s="24" t="s">
        <v>206</v>
      </c>
      <c r="D215" s="1522">
        <v>2</v>
      </c>
      <c r="E215" s="1523"/>
      <c r="F215" s="1524"/>
      <c r="G215" s="413"/>
      <c r="H215" s="410"/>
      <c r="I215" s="410"/>
      <c r="J215" s="410"/>
      <c r="K215" s="411"/>
      <c r="L215" s="33"/>
    </row>
    <row r="216" spans="1:12">
      <c r="A216" s="21" t="s">
        <v>902</v>
      </c>
      <c r="B216" s="35" t="s">
        <v>903</v>
      </c>
      <c r="C216" s="24" t="s">
        <v>206</v>
      </c>
      <c r="D216" s="1522">
        <v>2</v>
      </c>
      <c r="E216" s="1523"/>
      <c r="F216" s="1524"/>
      <c r="G216" s="413"/>
      <c r="H216" s="410"/>
      <c r="I216" s="410"/>
      <c r="J216" s="410"/>
      <c r="K216" s="411"/>
      <c r="L216" s="33"/>
    </row>
    <row r="217" spans="1:12">
      <c r="A217" s="21" t="s">
        <v>904</v>
      </c>
      <c r="B217" s="35" t="s">
        <v>905</v>
      </c>
      <c r="C217" s="24" t="s">
        <v>206</v>
      </c>
      <c r="D217" s="1522">
        <v>2</v>
      </c>
      <c r="E217" s="1523"/>
      <c r="F217" s="1524"/>
      <c r="G217" s="413"/>
      <c r="H217" s="410"/>
      <c r="I217" s="410"/>
      <c r="J217" s="410"/>
      <c r="K217" s="411"/>
      <c r="L217" s="33"/>
    </row>
    <row r="218" spans="1:12">
      <c r="A218" s="21" t="s">
        <v>906</v>
      </c>
      <c r="B218" s="35" t="s">
        <v>907</v>
      </c>
      <c r="C218" s="24" t="s">
        <v>206</v>
      </c>
      <c r="D218" s="1522">
        <v>2</v>
      </c>
      <c r="E218" s="1523"/>
      <c r="F218" s="1524"/>
      <c r="G218" s="413"/>
      <c r="H218" s="410"/>
      <c r="I218" s="410"/>
      <c r="J218" s="410"/>
      <c r="K218" s="411"/>
      <c r="L218" s="33"/>
    </row>
    <row r="219" spans="1:12">
      <c r="A219" s="21" t="s">
        <v>908</v>
      </c>
      <c r="B219" s="35" t="s">
        <v>909</v>
      </c>
      <c r="C219" s="24" t="s">
        <v>206</v>
      </c>
      <c r="D219" s="1522">
        <v>2</v>
      </c>
      <c r="E219" s="1523"/>
      <c r="F219" s="1524"/>
      <c r="G219" s="413"/>
      <c r="H219" s="410"/>
      <c r="I219" s="410"/>
      <c r="J219" s="410"/>
      <c r="K219" s="411"/>
      <c r="L219" s="33"/>
    </row>
    <row r="220" spans="1:12">
      <c r="A220" s="21">
        <v>37.11</v>
      </c>
      <c r="B220" s="35" t="s">
        <v>910</v>
      </c>
      <c r="C220" s="24" t="s">
        <v>595</v>
      </c>
      <c r="D220" s="1522">
        <v>1</v>
      </c>
      <c r="E220" s="1523"/>
      <c r="F220" s="1524"/>
      <c r="G220" s="413"/>
      <c r="H220" s="410"/>
      <c r="I220" s="410"/>
      <c r="J220" s="410"/>
      <c r="K220" s="411"/>
      <c r="L220" s="33"/>
    </row>
    <row r="221" spans="1:12">
      <c r="A221" s="21">
        <v>37.119999999999997</v>
      </c>
      <c r="B221" s="35" t="s">
        <v>911</v>
      </c>
      <c r="C221" s="24" t="s">
        <v>595</v>
      </c>
      <c r="D221" s="1522">
        <v>1</v>
      </c>
      <c r="E221" s="1523"/>
      <c r="F221" s="1524"/>
      <c r="G221" s="413"/>
      <c r="H221" s="410"/>
      <c r="I221" s="410"/>
      <c r="J221" s="410"/>
      <c r="K221" s="411"/>
      <c r="L221" s="33"/>
    </row>
    <row r="222" spans="1:12">
      <c r="A222" s="21">
        <v>37.130000000000003</v>
      </c>
      <c r="B222" s="35" t="s">
        <v>912</v>
      </c>
      <c r="C222" s="461"/>
      <c r="D222" s="1525"/>
      <c r="E222" s="1526"/>
      <c r="F222" s="1527"/>
      <c r="G222" s="413"/>
      <c r="H222" s="410"/>
      <c r="I222" s="410"/>
      <c r="J222" s="410"/>
      <c r="K222" s="411"/>
      <c r="L222" s="33"/>
    </row>
    <row r="223" spans="1:12">
      <c r="A223" s="21" t="s">
        <v>913</v>
      </c>
      <c r="B223" s="35" t="s">
        <v>914</v>
      </c>
      <c r="C223" s="24" t="s">
        <v>206</v>
      </c>
      <c r="D223" s="1522">
        <v>1</v>
      </c>
      <c r="E223" s="1523"/>
      <c r="F223" s="1524"/>
      <c r="G223" s="413"/>
      <c r="H223" s="410"/>
      <c r="I223" s="410"/>
      <c r="J223" s="410"/>
      <c r="K223" s="411"/>
      <c r="L223" s="33"/>
    </row>
    <row r="224" spans="1:12">
      <c r="A224" s="21" t="s">
        <v>915</v>
      </c>
      <c r="B224" s="35" t="s">
        <v>916</v>
      </c>
      <c r="C224" s="24" t="s">
        <v>206</v>
      </c>
      <c r="D224" s="1522">
        <v>1</v>
      </c>
      <c r="E224" s="1523"/>
      <c r="F224" s="1524"/>
      <c r="G224" s="413"/>
      <c r="H224" s="410"/>
      <c r="I224" s="410"/>
      <c r="J224" s="410"/>
      <c r="K224" s="411"/>
      <c r="L224" s="33"/>
    </row>
    <row r="225" spans="1:12">
      <c r="A225" s="21" t="s">
        <v>917</v>
      </c>
      <c r="B225" s="35" t="s">
        <v>918</v>
      </c>
      <c r="C225" s="24" t="s">
        <v>206</v>
      </c>
      <c r="D225" s="1522">
        <v>1</v>
      </c>
      <c r="E225" s="1523"/>
      <c r="F225" s="1524"/>
      <c r="G225" s="413"/>
      <c r="H225" s="410"/>
      <c r="I225" s="410"/>
      <c r="J225" s="410"/>
      <c r="K225" s="411"/>
      <c r="L225" s="33"/>
    </row>
    <row r="226" spans="1:12">
      <c r="A226" s="21" t="s">
        <v>919</v>
      </c>
      <c r="B226" s="35" t="s">
        <v>920</v>
      </c>
      <c r="C226" s="24" t="s">
        <v>206</v>
      </c>
      <c r="D226" s="1522">
        <v>1</v>
      </c>
      <c r="E226" s="1523"/>
      <c r="F226" s="1524"/>
      <c r="G226" s="413"/>
      <c r="H226" s="410"/>
      <c r="I226" s="410"/>
      <c r="J226" s="410"/>
      <c r="K226" s="411"/>
      <c r="L226" s="33"/>
    </row>
    <row r="227" spans="1:12">
      <c r="A227" s="21">
        <v>37.14</v>
      </c>
      <c r="B227" s="35" t="s">
        <v>921</v>
      </c>
      <c r="C227" s="461"/>
      <c r="D227" s="1525"/>
      <c r="E227" s="1526"/>
      <c r="F227" s="1527"/>
      <c r="G227" s="413"/>
      <c r="H227" s="410"/>
      <c r="I227" s="410"/>
      <c r="J227" s="410"/>
      <c r="K227" s="411"/>
      <c r="L227" s="33"/>
    </row>
    <row r="228" spans="1:12">
      <c r="A228" s="21" t="s">
        <v>922</v>
      </c>
      <c r="B228" s="35" t="s">
        <v>923</v>
      </c>
      <c r="C228" s="24" t="s">
        <v>206</v>
      </c>
      <c r="D228" s="1522">
        <v>2</v>
      </c>
      <c r="E228" s="1523"/>
      <c r="F228" s="1524"/>
      <c r="G228" s="413"/>
      <c r="H228" s="410"/>
      <c r="I228" s="410"/>
      <c r="J228" s="410"/>
      <c r="K228" s="411"/>
      <c r="L228" s="33"/>
    </row>
    <row r="229" spans="1:12">
      <c r="A229" s="21" t="s">
        <v>924</v>
      </c>
      <c r="B229" s="35" t="s">
        <v>925</v>
      </c>
      <c r="C229" s="24" t="s">
        <v>206</v>
      </c>
      <c r="D229" s="1522">
        <v>1</v>
      </c>
      <c r="E229" s="1523"/>
      <c r="F229" s="1524"/>
      <c r="G229" s="413"/>
      <c r="H229" s="410"/>
      <c r="I229" s="410"/>
      <c r="J229" s="410"/>
      <c r="K229" s="411"/>
      <c r="L229" s="33"/>
    </row>
    <row r="230" spans="1:12">
      <c r="A230" s="21" t="s">
        <v>926</v>
      </c>
      <c r="B230" s="35" t="s">
        <v>927</v>
      </c>
      <c r="C230" s="24" t="s">
        <v>206</v>
      </c>
      <c r="D230" s="1522">
        <v>2</v>
      </c>
      <c r="E230" s="1523"/>
      <c r="F230" s="1524"/>
      <c r="G230" s="413"/>
      <c r="H230" s="410"/>
      <c r="I230" s="410"/>
      <c r="J230" s="410"/>
      <c r="K230" s="411"/>
      <c r="L230" s="33"/>
    </row>
    <row r="231" spans="1:12">
      <c r="A231" s="21">
        <v>37.15</v>
      </c>
      <c r="B231" s="35" t="s">
        <v>928</v>
      </c>
      <c r="C231" s="461"/>
      <c r="D231" s="1525"/>
      <c r="E231" s="1526"/>
      <c r="F231" s="1527"/>
      <c r="G231" s="413"/>
      <c r="H231" s="410"/>
      <c r="I231" s="410"/>
      <c r="J231" s="410"/>
      <c r="K231" s="411"/>
      <c r="L231" s="33"/>
    </row>
    <row r="232" spans="1:12">
      <c r="A232" s="21" t="s">
        <v>929</v>
      </c>
      <c r="B232" s="35" t="s">
        <v>930</v>
      </c>
      <c r="C232" s="24" t="s">
        <v>206</v>
      </c>
      <c r="D232" s="1522">
        <v>1</v>
      </c>
      <c r="E232" s="1523"/>
      <c r="F232" s="1524"/>
      <c r="G232" s="413"/>
      <c r="H232" s="410"/>
      <c r="I232" s="410"/>
      <c r="J232" s="410"/>
      <c r="K232" s="411"/>
      <c r="L232" s="33"/>
    </row>
    <row r="233" spans="1:12">
      <c r="A233" s="21" t="s">
        <v>931</v>
      </c>
      <c r="B233" s="35" t="s">
        <v>932</v>
      </c>
      <c r="C233" s="24" t="s">
        <v>206</v>
      </c>
      <c r="D233" s="1522">
        <v>1</v>
      </c>
      <c r="E233" s="1523"/>
      <c r="F233" s="1524"/>
      <c r="G233" s="413"/>
      <c r="H233" s="410"/>
      <c r="I233" s="410"/>
      <c r="J233" s="410"/>
      <c r="K233" s="411"/>
      <c r="L233" s="33"/>
    </row>
    <row r="234" spans="1:12">
      <c r="A234" s="21">
        <v>37.159999999999997</v>
      </c>
      <c r="B234" s="35" t="s">
        <v>933</v>
      </c>
      <c r="C234" s="461"/>
      <c r="D234" s="1525"/>
      <c r="E234" s="1526"/>
      <c r="F234" s="1527"/>
      <c r="G234" s="413"/>
      <c r="H234" s="410"/>
      <c r="I234" s="410"/>
      <c r="J234" s="410"/>
      <c r="K234" s="411"/>
      <c r="L234" s="33"/>
    </row>
    <row r="235" spans="1:12">
      <c r="A235" s="21" t="s">
        <v>934</v>
      </c>
      <c r="B235" s="35" t="s">
        <v>935</v>
      </c>
      <c r="C235" s="24" t="s">
        <v>206</v>
      </c>
      <c r="D235" s="1522">
        <v>2</v>
      </c>
      <c r="E235" s="1523"/>
      <c r="F235" s="1524"/>
      <c r="G235" s="413"/>
      <c r="H235" s="410"/>
      <c r="I235" s="410"/>
      <c r="J235" s="410"/>
      <c r="K235" s="411"/>
      <c r="L235" s="33"/>
    </row>
    <row r="236" spans="1:12">
      <c r="A236" s="21" t="s">
        <v>936</v>
      </c>
      <c r="B236" s="35" t="s">
        <v>937</v>
      </c>
      <c r="C236" s="24" t="s">
        <v>206</v>
      </c>
      <c r="D236" s="1522">
        <v>2</v>
      </c>
      <c r="E236" s="1523"/>
      <c r="F236" s="1524"/>
      <c r="G236" s="413"/>
      <c r="H236" s="410"/>
      <c r="I236" s="410"/>
      <c r="J236" s="410"/>
      <c r="K236" s="411"/>
      <c r="L236" s="33"/>
    </row>
    <row r="237" spans="1:12">
      <c r="A237" s="21">
        <v>37.17</v>
      </c>
      <c r="B237" s="35" t="s">
        <v>938</v>
      </c>
      <c r="C237" s="24" t="s">
        <v>206</v>
      </c>
      <c r="D237" s="1522">
        <v>2</v>
      </c>
      <c r="E237" s="1523"/>
      <c r="F237" s="1524"/>
      <c r="G237" s="413"/>
      <c r="H237" s="410"/>
      <c r="I237" s="410"/>
      <c r="J237" s="410"/>
      <c r="K237" s="411"/>
      <c r="L237" s="33"/>
    </row>
    <row r="238" spans="1:12" ht="28.5">
      <c r="A238" s="21">
        <v>37.18</v>
      </c>
      <c r="B238" s="35" t="s">
        <v>939</v>
      </c>
      <c r="C238" s="24" t="s">
        <v>206</v>
      </c>
      <c r="D238" s="1522">
        <v>1</v>
      </c>
      <c r="E238" s="1523"/>
      <c r="F238" s="1524"/>
      <c r="G238" s="413"/>
      <c r="H238" s="410"/>
      <c r="I238" s="410"/>
      <c r="J238" s="410"/>
      <c r="K238" s="411"/>
      <c r="L238" s="33"/>
    </row>
    <row r="239" spans="1:12" ht="28.5">
      <c r="A239" s="21">
        <v>37.19</v>
      </c>
      <c r="B239" s="35" t="s">
        <v>940</v>
      </c>
      <c r="C239" s="24" t="s">
        <v>941</v>
      </c>
      <c r="D239" s="1522">
        <v>1</v>
      </c>
      <c r="E239" s="1523"/>
      <c r="F239" s="1524"/>
      <c r="G239" s="413"/>
      <c r="H239" s="410"/>
      <c r="I239" s="410"/>
      <c r="J239" s="410"/>
      <c r="K239" s="411"/>
      <c r="L239" s="33"/>
    </row>
    <row r="240" spans="1:12" ht="28.5">
      <c r="A240" s="44">
        <v>37.200000000000003</v>
      </c>
      <c r="B240" s="35" t="s">
        <v>942</v>
      </c>
      <c r="C240" s="24" t="s">
        <v>206</v>
      </c>
      <c r="D240" s="1522">
        <v>2</v>
      </c>
      <c r="E240" s="1523"/>
      <c r="F240" s="1524"/>
      <c r="G240" s="413"/>
      <c r="H240" s="410"/>
      <c r="I240" s="410"/>
      <c r="J240" s="410"/>
      <c r="K240" s="411"/>
      <c r="L240" s="33"/>
    </row>
    <row r="241" spans="1:12" ht="42.75">
      <c r="A241" s="21">
        <v>38</v>
      </c>
      <c r="B241" s="41" t="s">
        <v>943</v>
      </c>
      <c r="C241" s="24" t="s">
        <v>206</v>
      </c>
      <c r="D241" s="1522">
        <v>1</v>
      </c>
      <c r="E241" s="1523"/>
      <c r="F241" s="1524"/>
      <c r="G241" s="415">
        <v>60000</v>
      </c>
      <c r="H241" s="407">
        <f t="shared" si="16"/>
        <v>5400</v>
      </c>
      <c r="I241" s="407">
        <f t="shared" si="17"/>
        <v>5400</v>
      </c>
      <c r="J241" s="407">
        <f t="shared" si="18"/>
        <v>70800</v>
      </c>
      <c r="K241" s="408">
        <f t="shared" si="19"/>
        <v>70800</v>
      </c>
      <c r="L241" s="33"/>
    </row>
    <row r="242" spans="1:12" ht="28.5">
      <c r="A242" s="21">
        <v>39</v>
      </c>
      <c r="B242" s="41" t="s">
        <v>944</v>
      </c>
      <c r="C242" s="24" t="s">
        <v>206</v>
      </c>
      <c r="D242" s="1522">
        <v>1</v>
      </c>
      <c r="E242" s="1523"/>
      <c r="F242" s="1524"/>
      <c r="G242" s="415">
        <v>45000</v>
      </c>
      <c r="H242" s="407">
        <f t="shared" si="16"/>
        <v>4050</v>
      </c>
      <c r="I242" s="407">
        <f t="shared" si="17"/>
        <v>4050</v>
      </c>
      <c r="J242" s="407">
        <f t="shared" si="18"/>
        <v>53100</v>
      </c>
      <c r="K242" s="408">
        <f t="shared" si="19"/>
        <v>53100</v>
      </c>
      <c r="L242" s="33"/>
    </row>
    <row r="243" spans="1:12" ht="28.5">
      <c r="A243" s="21">
        <v>40</v>
      </c>
      <c r="B243" s="41" t="s">
        <v>945</v>
      </c>
      <c r="C243" s="24" t="s">
        <v>595</v>
      </c>
      <c r="D243" s="1522">
        <v>1</v>
      </c>
      <c r="E243" s="1523"/>
      <c r="F243" s="1524"/>
      <c r="G243" s="415">
        <v>300000</v>
      </c>
      <c r="H243" s="407">
        <f t="shared" si="16"/>
        <v>27000</v>
      </c>
      <c r="I243" s="407">
        <f t="shared" si="17"/>
        <v>27000</v>
      </c>
      <c r="J243" s="407">
        <f t="shared" si="18"/>
        <v>354000</v>
      </c>
      <c r="K243" s="408">
        <f t="shared" si="19"/>
        <v>354000</v>
      </c>
      <c r="L243" s="33"/>
    </row>
    <row r="244" spans="1:12">
      <c r="A244" s="21">
        <v>41</v>
      </c>
      <c r="B244" s="41" t="s">
        <v>946</v>
      </c>
      <c r="C244" s="24" t="s">
        <v>206</v>
      </c>
      <c r="D244" s="1522">
        <v>1</v>
      </c>
      <c r="E244" s="1523"/>
      <c r="F244" s="1524"/>
      <c r="G244" s="415">
        <v>40000</v>
      </c>
      <c r="H244" s="407">
        <f t="shared" si="16"/>
        <v>3600</v>
      </c>
      <c r="I244" s="407">
        <f t="shared" si="17"/>
        <v>3600</v>
      </c>
      <c r="J244" s="407">
        <f t="shared" si="18"/>
        <v>47200</v>
      </c>
      <c r="K244" s="408">
        <f t="shared" si="19"/>
        <v>47200</v>
      </c>
      <c r="L244" s="33"/>
    </row>
    <row r="245" spans="1:12" ht="42.75">
      <c r="A245" s="21">
        <v>42</v>
      </c>
      <c r="B245" s="41" t="s">
        <v>947</v>
      </c>
      <c r="C245" s="24" t="s">
        <v>206</v>
      </c>
      <c r="D245" s="1522">
        <v>1</v>
      </c>
      <c r="E245" s="1523"/>
      <c r="F245" s="1524"/>
      <c r="G245" s="415">
        <v>15000</v>
      </c>
      <c r="H245" s="407">
        <f t="shared" si="16"/>
        <v>1350</v>
      </c>
      <c r="I245" s="407">
        <f t="shared" si="17"/>
        <v>1350</v>
      </c>
      <c r="J245" s="407">
        <f t="shared" si="18"/>
        <v>17700</v>
      </c>
      <c r="K245" s="408">
        <f t="shared" si="19"/>
        <v>17700</v>
      </c>
      <c r="L245" s="33"/>
    </row>
    <row r="246" spans="1:12" ht="28.5">
      <c r="A246" s="21">
        <v>43</v>
      </c>
      <c r="B246" s="47" t="s">
        <v>948</v>
      </c>
      <c r="C246" s="474" t="s">
        <v>218</v>
      </c>
      <c r="D246" s="1522">
        <v>1</v>
      </c>
      <c r="E246" s="1523"/>
      <c r="F246" s="1524"/>
      <c r="G246" s="429">
        <v>500000</v>
      </c>
      <c r="H246" s="407">
        <f t="shared" si="16"/>
        <v>45000</v>
      </c>
      <c r="I246" s="407">
        <f t="shared" si="17"/>
        <v>45000</v>
      </c>
      <c r="J246" s="407">
        <f t="shared" si="18"/>
        <v>590000</v>
      </c>
      <c r="K246" s="408">
        <f t="shared" si="19"/>
        <v>590000</v>
      </c>
      <c r="L246" s="33"/>
    </row>
    <row r="247" spans="1:12" ht="28.5">
      <c r="A247" s="21">
        <v>43.1</v>
      </c>
      <c r="B247" s="47" t="s">
        <v>949</v>
      </c>
      <c r="C247" s="462"/>
      <c r="D247" s="1525"/>
      <c r="E247" s="1526"/>
      <c r="F247" s="1527"/>
      <c r="G247" s="427"/>
      <c r="H247" s="410"/>
      <c r="I247" s="410"/>
      <c r="J247" s="410"/>
      <c r="K247" s="411"/>
      <c r="L247" s="33"/>
    </row>
    <row r="248" spans="1:12">
      <c r="A248" s="21" t="s">
        <v>694</v>
      </c>
      <c r="B248" s="35" t="s">
        <v>950</v>
      </c>
      <c r="C248" s="24" t="s">
        <v>206</v>
      </c>
      <c r="D248" s="1522">
        <v>4</v>
      </c>
      <c r="E248" s="1523"/>
      <c r="F248" s="1524"/>
      <c r="G248" s="430"/>
      <c r="H248" s="410"/>
      <c r="I248" s="410"/>
      <c r="J248" s="410"/>
      <c r="K248" s="411"/>
      <c r="L248" s="33" t="e">
        <f>#REF!*D248</f>
        <v>#REF!</v>
      </c>
    </row>
    <row r="249" spans="1:12">
      <c r="A249" s="21" t="s">
        <v>696</v>
      </c>
      <c r="B249" s="35" t="s">
        <v>951</v>
      </c>
      <c r="C249" s="24" t="s">
        <v>206</v>
      </c>
      <c r="D249" s="1522">
        <v>7</v>
      </c>
      <c r="E249" s="1523"/>
      <c r="F249" s="1524"/>
      <c r="G249" s="430"/>
      <c r="H249" s="410"/>
      <c r="I249" s="410"/>
      <c r="J249" s="410"/>
      <c r="K249" s="411"/>
      <c r="L249" s="33" t="e">
        <f>#REF!*D249</f>
        <v>#REF!</v>
      </c>
    </row>
    <row r="250" spans="1:12" ht="28.5">
      <c r="A250" s="21" t="s">
        <v>698</v>
      </c>
      <c r="B250" s="35" t="s">
        <v>952</v>
      </c>
      <c r="C250" s="24" t="s">
        <v>595</v>
      </c>
      <c r="D250" s="1522">
        <v>1</v>
      </c>
      <c r="E250" s="1523"/>
      <c r="F250" s="1524"/>
      <c r="G250" s="430"/>
      <c r="H250" s="410"/>
      <c r="I250" s="410"/>
      <c r="J250" s="410"/>
      <c r="K250" s="411"/>
      <c r="L250" s="33" t="e">
        <f>#REF!*D250</f>
        <v>#REF!</v>
      </c>
    </row>
    <row r="251" spans="1:12">
      <c r="A251" s="21" t="s">
        <v>700</v>
      </c>
      <c r="B251" s="35" t="s">
        <v>953</v>
      </c>
      <c r="C251" s="24" t="s">
        <v>206</v>
      </c>
      <c r="D251" s="1522">
        <v>4</v>
      </c>
      <c r="E251" s="1523"/>
      <c r="F251" s="1524"/>
      <c r="G251" s="430"/>
      <c r="H251" s="410"/>
      <c r="I251" s="410"/>
      <c r="J251" s="410"/>
      <c r="K251" s="411"/>
      <c r="L251" s="33"/>
    </row>
    <row r="252" spans="1:12">
      <c r="A252" s="21" t="s">
        <v>702</v>
      </c>
      <c r="B252" s="35" t="s">
        <v>954</v>
      </c>
      <c r="C252" s="24" t="s">
        <v>206</v>
      </c>
      <c r="D252" s="1522">
        <v>16</v>
      </c>
      <c r="E252" s="1523"/>
      <c r="F252" s="1524"/>
      <c r="G252" s="430"/>
      <c r="H252" s="410"/>
      <c r="I252" s="410"/>
      <c r="J252" s="410"/>
      <c r="K252" s="411"/>
      <c r="L252" s="33"/>
    </row>
    <row r="253" spans="1:12">
      <c r="A253" s="21" t="s">
        <v>955</v>
      </c>
      <c r="B253" s="35" t="s">
        <v>956</v>
      </c>
      <c r="C253" s="24" t="s">
        <v>206</v>
      </c>
      <c r="D253" s="1522">
        <v>1</v>
      </c>
      <c r="E253" s="1523"/>
      <c r="F253" s="1524"/>
      <c r="G253" s="430"/>
      <c r="H253" s="410"/>
      <c r="I253" s="410"/>
      <c r="J253" s="410"/>
      <c r="K253" s="411"/>
      <c r="L253" s="33"/>
    </row>
    <row r="254" spans="1:12">
      <c r="A254" s="21" t="s">
        <v>957</v>
      </c>
      <c r="B254" s="35" t="s">
        <v>958</v>
      </c>
      <c r="C254" s="24" t="s">
        <v>206</v>
      </c>
      <c r="D254" s="1522">
        <v>6</v>
      </c>
      <c r="E254" s="1523"/>
      <c r="F254" s="1524"/>
      <c r="G254" s="430"/>
      <c r="H254" s="410"/>
      <c r="I254" s="410"/>
      <c r="J254" s="410"/>
      <c r="K254" s="411"/>
      <c r="L254" s="33"/>
    </row>
    <row r="255" spans="1:12" ht="28.5">
      <c r="A255" s="21" t="s">
        <v>959</v>
      </c>
      <c r="B255" s="35" t="s">
        <v>960</v>
      </c>
      <c r="C255" s="24" t="s">
        <v>206</v>
      </c>
      <c r="D255" s="1522">
        <v>3</v>
      </c>
      <c r="E255" s="1523"/>
      <c r="F255" s="1524"/>
      <c r="G255" s="430"/>
      <c r="H255" s="410"/>
      <c r="I255" s="410"/>
      <c r="J255" s="410"/>
      <c r="K255" s="411"/>
      <c r="L255" s="33"/>
    </row>
    <row r="256" spans="1:12">
      <c r="A256" s="21" t="s">
        <v>961</v>
      </c>
      <c r="B256" s="35" t="s">
        <v>962</v>
      </c>
      <c r="C256" s="24" t="s">
        <v>206</v>
      </c>
      <c r="D256" s="1522">
        <v>2</v>
      </c>
      <c r="E256" s="1523"/>
      <c r="F256" s="1524"/>
      <c r="G256" s="430"/>
      <c r="H256" s="410"/>
      <c r="I256" s="410"/>
      <c r="J256" s="410"/>
      <c r="K256" s="411"/>
      <c r="L256" s="33"/>
    </row>
    <row r="257" spans="1:15" ht="28.5">
      <c r="A257" s="21" t="s">
        <v>963</v>
      </c>
      <c r="B257" s="35" t="s">
        <v>964</v>
      </c>
      <c r="C257" s="24" t="s">
        <v>206</v>
      </c>
      <c r="D257" s="1522">
        <v>2</v>
      </c>
      <c r="E257" s="1523"/>
      <c r="F257" s="1524"/>
      <c r="G257" s="430"/>
      <c r="H257" s="410"/>
      <c r="I257" s="410"/>
      <c r="J257" s="410"/>
      <c r="K257" s="411"/>
      <c r="L257" s="33"/>
    </row>
    <row r="258" spans="1:15" ht="28.5">
      <c r="A258" s="21" t="s">
        <v>965</v>
      </c>
      <c r="B258" s="35" t="s">
        <v>966</v>
      </c>
      <c r="C258" s="24" t="s">
        <v>206</v>
      </c>
      <c r="D258" s="1522">
        <v>8</v>
      </c>
      <c r="E258" s="1523"/>
      <c r="F258" s="1524"/>
      <c r="G258" s="430"/>
      <c r="H258" s="410"/>
      <c r="I258" s="410"/>
      <c r="J258" s="410"/>
      <c r="K258" s="411"/>
      <c r="L258" s="33"/>
    </row>
    <row r="259" spans="1:15">
      <c r="A259" s="21">
        <v>43.2</v>
      </c>
      <c r="B259" s="46" t="s">
        <v>967</v>
      </c>
      <c r="C259" s="24"/>
      <c r="D259" s="1522"/>
      <c r="E259" s="1523"/>
      <c r="F259" s="1524"/>
      <c r="G259" s="427"/>
      <c r="H259" s="410"/>
      <c r="I259" s="410"/>
      <c r="J259" s="410"/>
      <c r="K259" s="411"/>
      <c r="L259" s="33"/>
    </row>
    <row r="260" spans="1:15">
      <c r="A260" s="21" t="s">
        <v>705</v>
      </c>
      <c r="B260" s="35" t="s">
        <v>968</v>
      </c>
      <c r="C260" s="24" t="s">
        <v>206</v>
      </c>
      <c r="D260" s="1522">
        <v>1</v>
      </c>
      <c r="E260" s="1523"/>
      <c r="F260" s="1524"/>
      <c r="G260" s="430"/>
      <c r="H260" s="410"/>
      <c r="I260" s="410"/>
      <c r="J260" s="410"/>
      <c r="K260" s="411"/>
      <c r="L260" s="71" t="e">
        <f>SUM(L11:L250)</f>
        <v>#REF!</v>
      </c>
    </row>
    <row r="261" spans="1:15">
      <c r="A261" s="21" t="s">
        <v>707</v>
      </c>
      <c r="B261" s="35" t="s">
        <v>953</v>
      </c>
      <c r="C261" s="24" t="s">
        <v>206</v>
      </c>
      <c r="D261" s="1522">
        <v>1</v>
      </c>
      <c r="E261" s="1523"/>
      <c r="F261" s="1524"/>
      <c r="G261" s="430"/>
      <c r="H261" s="410"/>
      <c r="I261" s="410"/>
      <c r="J261" s="410"/>
      <c r="K261" s="411"/>
      <c r="L261" s="72"/>
    </row>
    <row r="262" spans="1:15">
      <c r="A262" s="21" t="s">
        <v>708</v>
      </c>
      <c r="B262" s="35" t="s">
        <v>954</v>
      </c>
      <c r="C262" s="24" t="s">
        <v>206</v>
      </c>
      <c r="D262" s="1522">
        <v>2</v>
      </c>
      <c r="E262" s="1523"/>
      <c r="F262" s="1524"/>
      <c r="G262" s="430"/>
      <c r="H262" s="410"/>
      <c r="I262" s="410"/>
      <c r="J262" s="410"/>
      <c r="K262" s="411"/>
      <c r="L262" s="72"/>
    </row>
    <row r="263" spans="1:15" ht="28.5">
      <c r="A263" s="21" t="s">
        <v>710</v>
      </c>
      <c r="B263" s="35" t="s">
        <v>960</v>
      </c>
      <c r="C263" s="24" t="s">
        <v>206</v>
      </c>
      <c r="D263" s="1522">
        <v>1</v>
      </c>
      <c r="E263" s="1523"/>
      <c r="F263" s="1524"/>
      <c r="G263" s="430"/>
      <c r="H263" s="410"/>
      <c r="I263" s="410"/>
      <c r="J263" s="410"/>
      <c r="K263" s="411"/>
      <c r="L263" s="72"/>
    </row>
    <row r="264" spans="1:15" ht="42.75">
      <c r="A264" s="21">
        <v>44</v>
      </c>
      <c r="B264" s="47" t="s">
        <v>969</v>
      </c>
      <c r="C264" s="467" t="s">
        <v>206</v>
      </c>
      <c r="D264" s="1522">
        <v>37</v>
      </c>
      <c r="E264" s="1523"/>
      <c r="F264" s="1524"/>
      <c r="G264" s="429">
        <v>2500</v>
      </c>
      <c r="H264" s="407">
        <f t="shared" si="16"/>
        <v>225</v>
      </c>
      <c r="I264" s="407">
        <f t="shared" si="17"/>
        <v>225</v>
      </c>
      <c r="J264" s="407">
        <f t="shared" si="18"/>
        <v>2950</v>
      </c>
      <c r="K264" s="408">
        <f t="shared" si="19"/>
        <v>109150</v>
      </c>
      <c r="L264" s="72"/>
    </row>
    <row r="265" spans="1:15" ht="370.5">
      <c r="A265" s="21">
        <v>45</v>
      </c>
      <c r="B265" s="22" t="s">
        <v>970</v>
      </c>
      <c r="C265" s="475" t="s">
        <v>218</v>
      </c>
      <c r="D265" s="1507">
        <v>1</v>
      </c>
      <c r="E265" s="1508"/>
      <c r="F265" s="1509"/>
      <c r="G265" s="429">
        <v>1000000</v>
      </c>
      <c r="H265" s="407">
        <f t="shared" si="16"/>
        <v>90000</v>
      </c>
      <c r="I265" s="407">
        <f t="shared" si="17"/>
        <v>90000</v>
      </c>
      <c r="J265" s="407">
        <f t="shared" si="18"/>
        <v>1180000</v>
      </c>
      <c r="K265" s="408">
        <f t="shared" si="19"/>
        <v>1180000</v>
      </c>
      <c r="L265" s="72"/>
    </row>
    <row r="266" spans="1:15" ht="57">
      <c r="A266" s="21">
        <v>46</v>
      </c>
      <c r="B266" s="38" t="s">
        <v>971</v>
      </c>
      <c r="C266" s="476"/>
      <c r="D266" s="1525"/>
      <c r="E266" s="1526"/>
      <c r="F266" s="1527"/>
      <c r="G266" s="431"/>
      <c r="H266" s="410"/>
      <c r="I266" s="410"/>
      <c r="J266" s="410"/>
      <c r="K266" s="411"/>
      <c r="L266" s="72"/>
    </row>
    <row r="267" spans="1:15" ht="46.5" customHeight="1">
      <c r="A267" s="21">
        <v>46.1</v>
      </c>
      <c r="B267" s="40" t="s">
        <v>972</v>
      </c>
      <c r="C267" s="465" t="s">
        <v>254</v>
      </c>
      <c r="D267" s="1501">
        <v>2</v>
      </c>
      <c r="E267" s="1502"/>
      <c r="F267" s="1503"/>
      <c r="G267" s="432">
        <v>265907075.33000001</v>
      </c>
      <c r="H267" s="407">
        <f t="shared" ref="H267:H291" si="20">G267*9%</f>
        <v>23931636.7797</v>
      </c>
      <c r="I267" s="407">
        <f t="shared" ref="I267:I291" si="21">G267*9%</f>
        <v>23931636.7797</v>
      </c>
      <c r="J267" s="407">
        <f t="shared" ref="J267:J291" si="22">G267+H267+I267</f>
        <v>313770348.88940001</v>
      </c>
      <c r="K267" s="408">
        <f t="shared" ref="K267" si="23">D267*J267</f>
        <v>627540697.77880001</v>
      </c>
      <c r="L267" s="72"/>
    </row>
    <row r="268" spans="1:15" ht="136.5" customHeight="1">
      <c r="A268" s="21">
        <v>46.2</v>
      </c>
      <c r="B268" s="48" t="s">
        <v>973</v>
      </c>
      <c r="C268" s="466" t="s">
        <v>218</v>
      </c>
      <c r="D268" s="1501">
        <v>1</v>
      </c>
      <c r="E268" s="1502"/>
      <c r="F268" s="1503"/>
      <c r="G268" s="433">
        <v>1000000</v>
      </c>
      <c r="H268" s="407">
        <f t="shared" si="20"/>
        <v>90000</v>
      </c>
      <c r="I268" s="407">
        <f t="shared" si="21"/>
        <v>90000</v>
      </c>
      <c r="J268" s="407">
        <f t="shared" si="22"/>
        <v>1180000</v>
      </c>
      <c r="K268" s="408">
        <f t="shared" ref="K268:K295" si="24">D268*J268</f>
        <v>1180000</v>
      </c>
      <c r="L268" s="72"/>
      <c r="N268" s="329">
        <f>SUM(K267:K293)</f>
        <v>1090690697.7788</v>
      </c>
      <c r="O268" s="329">
        <f>N269-N268</f>
        <v>1.1999607086181641E-3</v>
      </c>
    </row>
    <row r="269" spans="1:15" ht="42.75">
      <c r="A269" s="21">
        <v>46.3</v>
      </c>
      <c r="B269" s="48" t="s">
        <v>974</v>
      </c>
      <c r="C269" s="477"/>
      <c r="D269" s="1528"/>
      <c r="E269" s="1529"/>
      <c r="F269" s="1530"/>
      <c r="G269" s="434"/>
      <c r="H269" s="434"/>
      <c r="I269" s="434"/>
      <c r="J269" s="434"/>
      <c r="K269" s="411"/>
      <c r="L269" s="72"/>
      <c r="N269" s="15">
        <v>1090690697.78</v>
      </c>
      <c r="O269" s="329"/>
    </row>
    <row r="270" spans="1:15">
      <c r="A270" s="21" t="s">
        <v>975</v>
      </c>
      <c r="B270" s="40" t="s">
        <v>697</v>
      </c>
      <c r="C270" s="469" t="s">
        <v>595</v>
      </c>
      <c r="D270" s="1501">
        <v>2</v>
      </c>
      <c r="E270" s="1502"/>
      <c r="F270" s="1503"/>
      <c r="G270" s="425">
        <v>41578.980000000003</v>
      </c>
      <c r="H270" s="407">
        <f t="shared" si="20"/>
        <v>3742.1082000000001</v>
      </c>
      <c r="I270" s="425">
        <f t="shared" si="21"/>
        <v>3742.1082000000001</v>
      </c>
      <c r="J270" s="425">
        <f t="shared" si="22"/>
        <v>49063.196400000008</v>
      </c>
      <c r="K270" s="408">
        <f t="shared" si="24"/>
        <v>98126.392800000016</v>
      </c>
      <c r="L270" s="72"/>
      <c r="O270" s="329"/>
    </row>
    <row r="271" spans="1:15" ht="28.5">
      <c r="A271" s="21" t="s">
        <v>976</v>
      </c>
      <c r="B271" s="40" t="s">
        <v>699</v>
      </c>
      <c r="C271" s="469" t="s">
        <v>595</v>
      </c>
      <c r="D271" s="1501">
        <v>2</v>
      </c>
      <c r="E271" s="1502"/>
      <c r="F271" s="1503"/>
      <c r="G271" s="435">
        <v>9958421.0199999996</v>
      </c>
      <c r="H271" s="407">
        <f t="shared" si="20"/>
        <v>896257.89179999998</v>
      </c>
      <c r="I271" s="425">
        <f t="shared" si="21"/>
        <v>896257.89179999998</v>
      </c>
      <c r="J271" s="425">
        <f t="shared" si="22"/>
        <v>11750936.803599998</v>
      </c>
      <c r="K271" s="408">
        <f t="shared" si="24"/>
        <v>23501873.607199997</v>
      </c>
      <c r="L271" s="72"/>
    </row>
    <row r="272" spans="1:15" ht="28.5">
      <c r="A272" s="21" t="s">
        <v>977</v>
      </c>
      <c r="B272" s="40" t="s">
        <v>701</v>
      </c>
      <c r="C272" s="469" t="s">
        <v>595</v>
      </c>
      <c r="D272" s="1501">
        <v>2</v>
      </c>
      <c r="E272" s="1502"/>
      <c r="F272" s="1503"/>
      <c r="G272" s="425">
        <v>2000000</v>
      </c>
      <c r="H272" s="407">
        <f t="shared" si="20"/>
        <v>180000</v>
      </c>
      <c r="I272" s="425">
        <f t="shared" si="21"/>
        <v>180000</v>
      </c>
      <c r="J272" s="425">
        <f t="shared" si="22"/>
        <v>2360000</v>
      </c>
      <c r="K272" s="408">
        <f t="shared" si="24"/>
        <v>4720000</v>
      </c>
      <c r="L272" s="72"/>
    </row>
    <row r="273" spans="1:12" ht="28.5">
      <c r="A273" s="21" t="s">
        <v>978</v>
      </c>
      <c r="B273" s="40" t="s">
        <v>703</v>
      </c>
      <c r="C273" s="469" t="s">
        <v>595</v>
      </c>
      <c r="D273" s="1501">
        <v>2</v>
      </c>
      <c r="E273" s="1502"/>
      <c r="F273" s="1503"/>
      <c r="G273" s="425">
        <v>1000000</v>
      </c>
      <c r="H273" s="407">
        <f t="shared" si="20"/>
        <v>90000</v>
      </c>
      <c r="I273" s="425">
        <f t="shared" si="21"/>
        <v>90000</v>
      </c>
      <c r="J273" s="425">
        <f t="shared" si="22"/>
        <v>1180000</v>
      </c>
      <c r="K273" s="408">
        <f t="shared" si="24"/>
        <v>2360000</v>
      </c>
      <c r="L273" s="72"/>
    </row>
    <row r="274" spans="1:12">
      <c r="A274" s="21" t="s">
        <v>979</v>
      </c>
      <c r="B274" s="40" t="s">
        <v>980</v>
      </c>
      <c r="C274" s="469" t="s">
        <v>595</v>
      </c>
      <c r="D274" s="1501">
        <v>3</v>
      </c>
      <c r="E274" s="1502"/>
      <c r="F274" s="1503"/>
      <c r="G274" s="425">
        <v>500000</v>
      </c>
      <c r="H274" s="407">
        <f t="shared" si="20"/>
        <v>45000</v>
      </c>
      <c r="I274" s="425">
        <f t="shared" si="21"/>
        <v>45000</v>
      </c>
      <c r="J274" s="425">
        <f t="shared" si="22"/>
        <v>590000</v>
      </c>
      <c r="K274" s="408">
        <f t="shared" si="24"/>
        <v>1770000</v>
      </c>
      <c r="L274" s="72"/>
    </row>
    <row r="275" spans="1:12" ht="71.25">
      <c r="A275" s="21">
        <v>46.4</v>
      </c>
      <c r="B275" s="23" t="s">
        <v>981</v>
      </c>
      <c r="C275" s="24" t="s">
        <v>218</v>
      </c>
      <c r="D275" s="1501">
        <v>1</v>
      </c>
      <c r="E275" s="1502"/>
      <c r="F275" s="1503"/>
      <c r="G275" s="416">
        <v>1500000</v>
      </c>
      <c r="H275" s="407">
        <f t="shared" si="20"/>
        <v>135000</v>
      </c>
      <c r="I275" s="407">
        <f t="shared" si="21"/>
        <v>135000</v>
      </c>
      <c r="J275" s="407">
        <f t="shared" si="22"/>
        <v>1770000</v>
      </c>
      <c r="K275" s="408">
        <f t="shared" si="24"/>
        <v>1770000</v>
      </c>
      <c r="L275" s="72"/>
    </row>
    <row r="276" spans="1:12" ht="42.75">
      <c r="A276" s="21">
        <v>46.5</v>
      </c>
      <c r="B276" s="23" t="s">
        <v>982</v>
      </c>
      <c r="C276" s="24" t="s">
        <v>218</v>
      </c>
      <c r="D276" s="1501">
        <v>1</v>
      </c>
      <c r="E276" s="1502"/>
      <c r="F276" s="1503"/>
      <c r="G276" s="416">
        <v>2000000</v>
      </c>
      <c r="H276" s="407">
        <f t="shared" si="20"/>
        <v>180000</v>
      </c>
      <c r="I276" s="407">
        <f t="shared" si="21"/>
        <v>180000</v>
      </c>
      <c r="J276" s="407">
        <f t="shared" si="22"/>
        <v>2360000</v>
      </c>
      <c r="K276" s="408">
        <f t="shared" si="24"/>
        <v>2360000</v>
      </c>
      <c r="L276" s="72"/>
    </row>
    <row r="277" spans="1:12" ht="57">
      <c r="A277" s="21">
        <v>47</v>
      </c>
      <c r="B277" s="49" t="s">
        <v>983</v>
      </c>
      <c r="C277" s="476"/>
      <c r="D277" s="1516"/>
      <c r="E277" s="1517"/>
      <c r="F277" s="1518"/>
      <c r="G277" s="431"/>
      <c r="H277" s="431"/>
      <c r="I277" s="431"/>
      <c r="J277" s="431"/>
      <c r="K277" s="411"/>
      <c r="L277" s="72"/>
    </row>
    <row r="278" spans="1:12" ht="28.5">
      <c r="A278" s="21">
        <v>47.1</v>
      </c>
      <c r="B278" s="43" t="s">
        <v>984</v>
      </c>
      <c r="C278" s="465" t="s">
        <v>206</v>
      </c>
      <c r="D278" s="1501">
        <v>2</v>
      </c>
      <c r="E278" s="1502"/>
      <c r="F278" s="1503"/>
      <c r="G278" s="436">
        <v>80000000</v>
      </c>
      <c r="H278" s="407">
        <f t="shared" si="20"/>
        <v>7200000</v>
      </c>
      <c r="I278" s="407">
        <f t="shared" si="21"/>
        <v>7200000</v>
      </c>
      <c r="J278" s="407">
        <f t="shared" si="22"/>
        <v>94400000</v>
      </c>
      <c r="K278" s="408">
        <f t="shared" si="24"/>
        <v>188800000</v>
      </c>
      <c r="L278" s="72"/>
    </row>
    <row r="279" spans="1:12" ht="99.75">
      <c r="A279" s="21">
        <v>47.2</v>
      </c>
      <c r="B279" s="50" t="s">
        <v>985</v>
      </c>
      <c r="C279" s="469" t="s">
        <v>218</v>
      </c>
      <c r="D279" s="1501">
        <v>1</v>
      </c>
      <c r="E279" s="1502"/>
      <c r="F279" s="1503"/>
      <c r="G279" s="429">
        <v>1000000</v>
      </c>
      <c r="H279" s="407">
        <f t="shared" si="20"/>
        <v>90000</v>
      </c>
      <c r="I279" s="407">
        <f t="shared" si="21"/>
        <v>90000</v>
      </c>
      <c r="J279" s="407">
        <f t="shared" si="22"/>
        <v>1180000</v>
      </c>
      <c r="K279" s="408">
        <f t="shared" si="24"/>
        <v>1180000</v>
      </c>
      <c r="L279" s="72"/>
    </row>
    <row r="280" spans="1:12" ht="28.5">
      <c r="A280" s="21">
        <v>47.3</v>
      </c>
      <c r="B280" s="50" t="s">
        <v>986</v>
      </c>
      <c r="C280" s="477"/>
      <c r="D280" s="1516"/>
      <c r="E280" s="1517"/>
      <c r="F280" s="1518"/>
      <c r="G280" s="437"/>
      <c r="H280" s="437"/>
      <c r="I280" s="437"/>
      <c r="J280" s="437"/>
      <c r="K280" s="437"/>
      <c r="L280" s="72"/>
    </row>
    <row r="281" spans="1:12">
      <c r="A281" s="21" t="s">
        <v>987</v>
      </c>
      <c r="B281" s="40" t="s">
        <v>697</v>
      </c>
      <c r="C281" s="466" t="s">
        <v>595</v>
      </c>
      <c r="D281" s="1519">
        <v>2</v>
      </c>
      <c r="E281" s="1520"/>
      <c r="F281" s="1521"/>
      <c r="G281" s="425">
        <v>41578.980000000003</v>
      </c>
      <c r="H281" s="407">
        <f t="shared" si="20"/>
        <v>3742.1082000000001</v>
      </c>
      <c r="I281" s="425">
        <f t="shared" si="21"/>
        <v>3742.1082000000001</v>
      </c>
      <c r="J281" s="425">
        <f t="shared" si="22"/>
        <v>49063.196400000008</v>
      </c>
      <c r="K281" s="408">
        <f t="shared" si="24"/>
        <v>98126.392800000016</v>
      </c>
      <c r="L281" s="72"/>
    </row>
    <row r="282" spans="1:12" ht="28.5">
      <c r="A282" s="21" t="s">
        <v>988</v>
      </c>
      <c r="B282" s="40" t="s">
        <v>709</v>
      </c>
      <c r="C282" s="466" t="s">
        <v>595</v>
      </c>
      <c r="D282" s="1519">
        <v>2</v>
      </c>
      <c r="E282" s="1520"/>
      <c r="F282" s="1521"/>
      <c r="G282" s="435">
        <v>9958421.0199999996</v>
      </c>
      <c r="H282" s="407">
        <f t="shared" si="20"/>
        <v>896257.89179999998</v>
      </c>
      <c r="I282" s="425">
        <f t="shared" si="21"/>
        <v>896257.89179999998</v>
      </c>
      <c r="J282" s="425">
        <f t="shared" si="22"/>
        <v>11750936.803599998</v>
      </c>
      <c r="K282" s="408">
        <f t="shared" si="24"/>
        <v>23501873.607199997</v>
      </c>
      <c r="L282" s="72"/>
    </row>
    <row r="283" spans="1:12" ht="28.5">
      <c r="A283" s="21" t="s">
        <v>989</v>
      </c>
      <c r="B283" s="40" t="s">
        <v>711</v>
      </c>
      <c r="C283" s="466" t="s">
        <v>595</v>
      </c>
      <c r="D283" s="1519">
        <v>2</v>
      </c>
      <c r="E283" s="1520"/>
      <c r="F283" s="1521"/>
      <c r="G283" s="425">
        <v>2500000</v>
      </c>
      <c r="H283" s="407">
        <f t="shared" si="20"/>
        <v>225000</v>
      </c>
      <c r="I283" s="425">
        <f t="shared" si="21"/>
        <v>225000</v>
      </c>
      <c r="J283" s="425">
        <f t="shared" si="22"/>
        <v>2950000</v>
      </c>
      <c r="K283" s="408">
        <f t="shared" si="24"/>
        <v>5900000</v>
      </c>
      <c r="L283" s="72"/>
    </row>
    <row r="284" spans="1:12" ht="28.5">
      <c r="A284" s="21" t="s">
        <v>990</v>
      </c>
      <c r="B284" s="40" t="s">
        <v>991</v>
      </c>
      <c r="C284" s="466" t="s">
        <v>595</v>
      </c>
      <c r="D284" s="1519">
        <v>2</v>
      </c>
      <c r="E284" s="1520"/>
      <c r="F284" s="1521"/>
      <c r="G284" s="425">
        <v>1500000</v>
      </c>
      <c r="H284" s="407">
        <f t="shared" si="20"/>
        <v>135000</v>
      </c>
      <c r="I284" s="425">
        <f t="shared" si="21"/>
        <v>135000</v>
      </c>
      <c r="J284" s="425">
        <f t="shared" si="22"/>
        <v>1770000</v>
      </c>
      <c r="K284" s="408">
        <f t="shared" si="24"/>
        <v>3540000</v>
      </c>
      <c r="L284" s="72"/>
    </row>
    <row r="285" spans="1:12" ht="71.25">
      <c r="A285" s="21">
        <v>47.4</v>
      </c>
      <c r="B285" s="23" t="s">
        <v>981</v>
      </c>
      <c r="C285" s="24" t="s">
        <v>218</v>
      </c>
      <c r="D285" s="1513">
        <v>1</v>
      </c>
      <c r="E285" s="1514"/>
      <c r="F285" s="1515"/>
      <c r="G285" s="416">
        <v>2000000</v>
      </c>
      <c r="H285" s="407">
        <f t="shared" si="20"/>
        <v>180000</v>
      </c>
      <c r="I285" s="407">
        <f t="shared" si="21"/>
        <v>180000</v>
      </c>
      <c r="J285" s="407">
        <f t="shared" si="22"/>
        <v>2360000</v>
      </c>
      <c r="K285" s="408">
        <f t="shared" si="24"/>
        <v>2360000</v>
      </c>
      <c r="L285" s="72"/>
    </row>
    <row r="286" spans="1:12" ht="42.75">
      <c r="A286" s="21">
        <v>47.5</v>
      </c>
      <c r="B286" s="23" t="s">
        <v>982</v>
      </c>
      <c r="C286" s="24" t="s">
        <v>218</v>
      </c>
      <c r="D286" s="1513">
        <v>1</v>
      </c>
      <c r="E286" s="1514"/>
      <c r="F286" s="1515"/>
      <c r="G286" s="416">
        <v>2500000</v>
      </c>
      <c r="H286" s="407">
        <f t="shared" si="20"/>
        <v>225000</v>
      </c>
      <c r="I286" s="407">
        <f t="shared" si="21"/>
        <v>225000</v>
      </c>
      <c r="J286" s="407">
        <f t="shared" si="22"/>
        <v>2950000</v>
      </c>
      <c r="K286" s="408">
        <f t="shared" si="24"/>
        <v>2950000</v>
      </c>
      <c r="L286" s="72"/>
    </row>
    <row r="287" spans="1:12" ht="73.5" customHeight="1">
      <c r="A287" s="21">
        <v>48</v>
      </c>
      <c r="B287" s="22" t="s">
        <v>992</v>
      </c>
      <c r="C287" s="476"/>
      <c r="D287" s="1516"/>
      <c r="E287" s="1517"/>
      <c r="F287" s="1518"/>
      <c r="G287" s="438"/>
      <c r="H287" s="410"/>
      <c r="I287" s="410"/>
      <c r="J287" s="410"/>
      <c r="K287" s="421"/>
      <c r="L287" s="72"/>
    </row>
    <row r="288" spans="1:12">
      <c r="A288" s="21">
        <v>48.1</v>
      </c>
      <c r="B288" s="23" t="s">
        <v>993</v>
      </c>
      <c r="C288" s="464" t="s">
        <v>206</v>
      </c>
      <c r="D288" s="1501">
        <v>2</v>
      </c>
      <c r="E288" s="1502"/>
      <c r="F288" s="1503"/>
      <c r="G288" s="439">
        <v>70000000</v>
      </c>
      <c r="H288" s="407">
        <f t="shared" si="20"/>
        <v>6300000</v>
      </c>
      <c r="I288" s="407">
        <f t="shared" si="21"/>
        <v>6300000</v>
      </c>
      <c r="J288" s="407">
        <f t="shared" si="22"/>
        <v>82600000</v>
      </c>
      <c r="K288" s="408">
        <f t="shared" si="24"/>
        <v>165200000</v>
      </c>
      <c r="L288" s="72"/>
    </row>
    <row r="289" spans="1:14" ht="138" customHeight="1">
      <c r="A289" s="21">
        <v>48.2</v>
      </c>
      <c r="B289" s="23" t="s">
        <v>994</v>
      </c>
      <c r="C289" s="24" t="s">
        <v>218</v>
      </c>
      <c r="D289" s="1501">
        <v>1</v>
      </c>
      <c r="E289" s="1502"/>
      <c r="F289" s="1503"/>
      <c r="G289" s="416">
        <v>500000</v>
      </c>
      <c r="H289" s="407">
        <f t="shared" si="20"/>
        <v>45000</v>
      </c>
      <c r="I289" s="407">
        <f t="shared" si="21"/>
        <v>45000</v>
      </c>
      <c r="J289" s="407">
        <f t="shared" si="22"/>
        <v>590000</v>
      </c>
      <c r="K289" s="408">
        <f t="shared" si="24"/>
        <v>590000</v>
      </c>
      <c r="L289" s="72"/>
    </row>
    <row r="290" spans="1:14" ht="71.25">
      <c r="A290" s="21">
        <v>48.3</v>
      </c>
      <c r="B290" s="23" t="s">
        <v>981</v>
      </c>
      <c r="C290" s="24" t="s">
        <v>218</v>
      </c>
      <c r="D290" s="1501">
        <v>1</v>
      </c>
      <c r="E290" s="1502"/>
      <c r="F290" s="1503"/>
      <c r="G290" s="416">
        <v>3000000</v>
      </c>
      <c r="H290" s="407">
        <f t="shared" si="20"/>
        <v>270000</v>
      </c>
      <c r="I290" s="407">
        <f t="shared" si="21"/>
        <v>270000</v>
      </c>
      <c r="J290" s="407">
        <f t="shared" si="22"/>
        <v>3540000</v>
      </c>
      <c r="K290" s="408">
        <f t="shared" si="24"/>
        <v>3540000</v>
      </c>
      <c r="L290" s="72"/>
    </row>
    <row r="291" spans="1:14" ht="42.75">
      <c r="A291" s="21">
        <v>48.4</v>
      </c>
      <c r="B291" s="23" t="s">
        <v>982</v>
      </c>
      <c r="C291" s="24" t="s">
        <v>218</v>
      </c>
      <c r="D291" s="1501">
        <v>1</v>
      </c>
      <c r="E291" s="1502"/>
      <c r="F291" s="1503"/>
      <c r="G291" s="416">
        <v>3500000</v>
      </c>
      <c r="H291" s="407">
        <f t="shared" si="20"/>
        <v>315000</v>
      </c>
      <c r="I291" s="407">
        <f t="shared" si="21"/>
        <v>315000</v>
      </c>
      <c r="J291" s="407">
        <f t="shared" si="22"/>
        <v>4130000</v>
      </c>
      <c r="K291" s="408">
        <f t="shared" si="24"/>
        <v>4130000</v>
      </c>
      <c r="L291" s="72"/>
    </row>
    <row r="292" spans="1:14" ht="42.75">
      <c r="A292" s="21">
        <v>48.5</v>
      </c>
      <c r="B292" s="23" t="s">
        <v>995</v>
      </c>
      <c r="C292" s="458" t="s">
        <v>595</v>
      </c>
      <c r="D292" s="1501">
        <v>2</v>
      </c>
      <c r="E292" s="1502"/>
      <c r="F292" s="1503"/>
      <c r="G292" s="435">
        <v>9958421.0199999996</v>
      </c>
      <c r="H292" s="407">
        <f>G292*9%</f>
        <v>896257.89179999998</v>
      </c>
      <c r="I292" s="435">
        <f>G292*9%</f>
        <v>896257.89179999998</v>
      </c>
      <c r="J292" s="435">
        <f>G292+H292+I292</f>
        <v>11750936.803599998</v>
      </c>
      <c r="K292" s="435">
        <f>D292*J292</f>
        <v>23501873.607199997</v>
      </c>
      <c r="L292" s="72"/>
    </row>
    <row r="293" spans="1:14" ht="26.25" customHeight="1">
      <c r="A293" s="21">
        <v>48.6</v>
      </c>
      <c r="B293" s="40" t="s">
        <v>697</v>
      </c>
      <c r="C293" s="458" t="s">
        <v>595</v>
      </c>
      <c r="D293" s="1501">
        <v>2</v>
      </c>
      <c r="E293" s="1502"/>
      <c r="F293" s="1503"/>
      <c r="G293" s="435">
        <v>41578.980000000003</v>
      </c>
      <c r="H293" s="407">
        <f>G293*9%</f>
        <v>3742.1082000000001</v>
      </c>
      <c r="I293" s="435">
        <f>G293*9%</f>
        <v>3742.1082000000001</v>
      </c>
      <c r="J293" s="435">
        <f>G293+H293+I293</f>
        <v>49063.196400000008</v>
      </c>
      <c r="K293" s="435">
        <f>D293*J293</f>
        <v>98126.392800000016</v>
      </c>
      <c r="L293" s="72"/>
    </row>
    <row r="294" spans="1:14" ht="137.25" customHeight="1">
      <c r="A294" s="21">
        <v>49</v>
      </c>
      <c r="B294" s="22" t="s">
        <v>996</v>
      </c>
      <c r="C294" s="24" t="s">
        <v>365</v>
      </c>
      <c r="D294" s="1507">
        <v>1</v>
      </c>
      <c r="E294" s="1508"/>
      <c r="F294" s="1509"/>
      <c r="G294" s="415">
        <v>10000000</v>
      </c>
      <c r="H294" s="407">
        <f t="shared" ref="H294:H295" si="25">G294*9%</f>
        <v>900000</v>
      </c>
      <c r="I294" s="407">
        <f t="shared" ref="I294:I295" si="26">G294*9%</f>
        <v>900000</v>
      </c>
      <c r="J294" s="407">
        <f t="shared" ref="J294:J295" si="27">G294+H294+I294</f>
        <v>11800000</v>
      </c>
      <c r="K294" s="408">
        <f t="shared" si="24"/>
        <v>11800000</v>
      </c>
      <c r="L294" s="72"/>
    </row>
    <row r="295" spans="1:14" ht="64.5" customHeight="1">
      <c r="A295" s="21">
        <v>50</v>
      </c>
      <c r="B295" s="23" t="s">
        <v>997</v>
      </c>
      <c r="C295" s="24" t="s">
        <v>365</v>
      </c>
      <c r="D295" s="1507">
        <v>1</v>
      </c>
      <c r="E295" s="1508"/>
      <c r="F295" s="1509"/>
      <c r="G295" s="415">
        <v>2500000</v>
      </c>
      <c r="H295" s="407">
        <f t="shared" si="25"/>
        <v>225000</v>
      </c>
      <c r="I295" s="407">
        <f t="shared" si="26"/>
        <v>225000</v>
      </c>
      <c r="J295" s="407">
        <f t="shared" si="27"/>
        <v>2950000</v>
      </c>
      <c r="K295" s="408">
        <f t="shared" si="24"/>
        <v>2950000</v>
      </c>
      <c r="L295" s="72"/>
    </row>
    <row r="296" spans="1:14">
      <c r="A296" s="51" t="s">
        <v>386</v>
      </c>
      <c r="B296" s="52" t="s">
        <v>998</v>
      </c>
      <c r="C296" s="24"/>
      <c r="D296" s="1510"/>
      <c r="E296" s="1511"/>
      <c r="F296" s="1512"/>
      <c r="G296" s="459"/>
      <c r="H296" s="440"/>
      <c r="I296" s="440"/>
      <c r="J296" s="440"/>
      <c r="K296" s="114">
        <f>SUM(K11:K295)</f>
        <v>1809230301.5380902</v>
      </c>
      <c r="L296" s="72"/>
      <c r="N296" s="331">
        <v>865377533.37719095</v>
      </c>
    </row>
    <row r="297" spans="1:14" s="14" customFormat="1" ht="16.5">
      <c r="A297" s="53"/>
      <c r="B297" s="1328" t="s">
        <v>388</v>
      </c>
      <c r="C297" s="1329"/>
      <c r="D297" s="1329"/>
      <c r="E297" s="1329"/>
      <c r="F297" s="1329"/>
      <c r="G297" s="1329"/>
      <c r="H297" s="1329"/>
      <c r="I297" s="1329"/>
      <c r="J297" s="1329"/>
      <c r="K297" s="1330"/>
      <c r="N297" s="328">
        <f>N296-K296</f>
        <v>-943852768.16089928</v>
      </c>
    </row>
    <row r="298" spans="1:14" s="14" customFormat="1" ht="16.5">
      <c r="A298" s="53"/>
      <c r="B298" s="54" t="s">
        <v>999</v>
      </c>
      <c r="C298" s="1331" t="s">
        <v>721</v>
      </c>
      <c r="D298" s="1332"/>
      <c r="E298" s="1332"/>
      <c r="F298" s="1333"/>
      <c r="G298" s="1334" t="s">
        <v>392</v>
      </c>
      <c r="H298" s="1335"/>
      <c r="I298" s="1335"/>
      <c r="J298" s="1335"/>
      <c r="K298" s="1336"/>
    </row>
    <row r="299" spans="1:14" s="14" customFormat="1">
      <c r="A299" s="1337" t="s">
        <v>722</v>
      </c>
      <c r="B299" s="1339" t="s">
        <v>1000</v>
      </c>
      <c r="C299" s="1341" t="s">
        <v>144</v>
      </c>
      <c r="D299" s="1343" t="s">
        <v>394</v>
      </c>
      <c r="E299" s="1344"/>
      <c r="F299" s="1345"/>
      <c r="G299" s="1322" t="s">
        <v>146</v>
      </c>
      <c r="H299" s="1346" t="s">
        <v>147</v>
      </c>
      <c r="I299" s="1347"/>
      <c r="J299" s="1322" t="s">
        <v>395</v>
      </c>
      <c r="K299" s="1322" t="s">
        <v>396</v>
      </c>
    </row>
    <row r="300" spans="1:14" s="14" customFormat="1" ht="78">
      <c r="A300" s="1338"/>
      <c r="B300" s="1340"/>
      <c r="C300" s="1342"/>
      <c r="D300" s="55" t="s">
        <v>397</v>
      </c>
      <c r="E300" s="55" t="s">
        <v>398</v>
      </c>
      <c r="F300" s="55" t="s">
        <v>399</v>
      </c>
      <c r="G300" s="1323"/>
      <c r="H300" s="360" t="s">
        <v>150</v>
      </c>
      <c r="I300" s="360" t="s">
        <v>151</v>
      </c>
      <c r="J300" s="1323"/>
      <c r="K300" s="1323"/>
    </row>
    <row r="301" spans="1:14" s="14" customFormat="1" ht="16.5">
      <c r="A301" s="56">
        <v>1</v>
      </c>
      <c r="B301" s="57">
        <v>2</v>
      </c>
      <c r="C301" s="58">
        <v>3</v>
      </c>
      <c r="D301" s="58">
        <v>4</v>
      </c>
      <c r="E301" s="58">
        <v>5</v>
      </c>
      <c r="F301" s="58" t="s">
        <v>400</v>
      </c>
      <c r="G301" s="58">
        <v>7</v>
      </c>
      <c r="H301" s="59" t="s">
        <v>401</v>
      </c>
      <c r="I301" s="59" t="s">
        <v>402</v>
      </c>
      <c r="J301" s="59" t="s">
        <v>403</v>
      </c>
      <c r="K301" s="59" t="s">
        <v>404</v>
      </c>
    </row>
    <row r="302" spans="1:14" s="14" customFormat="1" ht="128.25">
      <c r="A302" s="60">
        <v>1</v>
      </c>
      <c r="B302" s="61" t="s">
        <v>1001</v>
      </c>
      <c r="C302" s="479"/>
      <c r="D302" s="384"/>
      <c r="E302" s="384"/>
      <c r="F302" s="384"/>
      <c r="G302" s="384"/>
      <c r="H302" s="384"/>
      <c r="I302" s="384"/>
      <c r="J302" s="384"/>
      <c r="K302" s="384"/>
    </row>
    <row r="303" spans="1:14" s="14" customFormat="1" ht="28.5">
      <c r="A303" s="63">
        <v>1.1000000000000001</v>
      </c>
      <c r="B303" s="64" t="s">
        <v>725</v>
      </c>
      <c r="C303" s="63" t="s">
        <v>667</v>
      </c>
      <c r="D303" s="65">
        <v>25</v>
      </c>
      <c r="E303" s="65">
        <v>25</v>
      </c>
      <c r="F303" s="65">
        <f>D303+E303</f>
        <v>50</v>
      </c>
      <c r="G303" s="384"/>
      <c r="H303" s="384"/>
      <c r="I303" s="384"/>
      <c r="J303" s="384"/>
      <c r="K303" s="384"/>
    </row>
    <row r="304" spans="1:14" s="14" customFormat="1" ht="14.25">
      <c r="A304" s="63" t="s">
        <v>726</v>
      </c>
      <c r="B304" s="66" t="s">
        <v>727</v>
      </c>
      <c r="C304" s="63" t="s">
        <v>667</v>
      </c>
      <c r="D304" s="67">
        <v>6</v>
      </c>
      <c r="E304" s="67">
        <v>6</v>
      </c>
      <c r="F304" s="65">
        <f t="shared" ref="F304:F368" si="28">D304+E304</f>
        <v>12</v>
      </c>
      <c r="G304" s="384"/>
      <c r="H304" s="384"/>
      <c r="I304" s="384"/>
      <c r="J304" s="384"/>
      <c r="K304" s="384"/>
    </row>
    <row r="305" spans="1:11" s="14" customFormat="1" ht="28.5">
      <c r="A305" s="63" t="s">
        <v>728</v>
      </c>
      <c r="B305" s="66" t="s">
        <v>729</v>
      </c>
      <c r="C305" s="63" t="s">
        <v>667</v>
      </c>
      <c r="D305" s="67">
        <v>6</v>
      </c>
      <c r="E305" s="67">
        <v>6</v>
      </c>
      <c r="F305" s="65">
        <f t="shared" si="28"/>
        <v>12</v>
      </c>
      <c r="G305" s="384"/>
      <c r="H305" s="384"/>
      <c r="I305" s="384"/>
      <c r="J305" s="384"/>
      <c r="K305" s="384"/>
    </row>
    <row r="306" spans="1:11" s="14" customFormat="1" ht="28.5">
      <c r="A306" s="63" t="s">
        <v>1002</v>
      </c>
      <c r="B306" s="66" t="s">
        <v>730</v>
      </c>
      <c r="C306" s="63" t="s">
        <v>667</v>
      </c>
      <c r="D306" s="67">
        <v>3</v>
      </c>
      <c r="E306" s="67">
        <v>3</v>
      </c>
      <c r="F306" s="65">
        <f t="shared" si="28"/>
        <v>6</v>
      </c>
      <c r="G306" s="384"/>
      <c r="H306" s="384"/>
      <c r="I306" s="384"/>
      <c r="J306" s="384"/>
      <c r="K306" s="384"/>
    </row>
    <row r="307" spans="1:11" s="14" customFormat="1" ht="28.5">
      <c r="A307" s="63">
        <v>1.2</v>
      </c>
      <c r="B307" s="64" t="s">
        <v>731</v>
      </c>
      <c r="C307" s="63" t="s">
        <v>667</v>
      </c>
      <c r="D307" s="65">
        <v>10</v>
      </c>
      <c r="E307" s="65">
        <v>10</v>
      </c>
      <c r="F307" s="65">
        <f t="shared" si="28"/>
        <v>20</v>
      </c>
      <c r="G307" s="384"/>
      <c r="H307" s="384"/>
      <c r="I307" s="384"/>
      <c r="J307" s="384"/>
      <c r="K307" s="384"/>
    </row>
    <row r="308" spans="1:11" s="14" customFormat="1" ht="28.5">
      <c r="A308" s="63" t="s">
        <v>732</v>
      </c>
      <c r="B308" s="66" t="s">
        <v>733</v>
      </c>
      <c r="C308" s="63" t="s">
        <v>667</v>
      </c>
      <c r="D308" s="67">
        <v>2</v>
      </c>
      <c r="E308" s="67">
        <v>2</v>
      </c>
      <c r="F308" s="65">
        <f t="shared" si="28"/>
        <v>4</v>
      </c>
      <c r="G308" s="384"/>
      <c r="H308" s="384"/>
      <c r="I308" s="384"/>
      <c r="J308" s="384"/>
      <c r="K308" s="384"/>
    </row>
    <row r="309" spans="1:11" s="14" customFormat="1" ht="28.5">
      <c r="A309" s="68" t="s">
        <v>734</v>
      </c>
      <c r="B309" s="66" t="s">
        <v>735</v>
      </c>
      <c r="C309" s="63" t="s">
        <v>667</v>
      </c>
      <c r="D309" s="67">
        <v>3</v>
      </c>
      <c r="E309" s="67">
        <v>3</v>
      </c>
      <c r="F309" s="65">
        <f t="shared" si="28"/>
        <v>6</v>
      </c>
      <c r="G309" s="384"/>
      <c r="H309" s="384"/>
      <c r="I309" s="384"/>
      <c r="J309" s="384"/>
      <c r="K309" s="384"/>
    </row>
    <row r="310" spans="1:11" s="14" customFormat="1" ht="28.5">
      <c r="A310" s="63" t="s">
        <v>736</v>
      </c>
      <c r="B310" s="66" t="s">
        <v>737</v>
      </c>
      <c r="C310" s="63" t="s">
        <v>667</v>
      </c>
      <c r="D310" s="67">
        <v>0</v>
      </c>
      <c r="E310" s="67">
        <v>0</v>
      </c>
      <c r="F310" s="65">
        <f t="shared" si="28"/>
        <v>0</v>
      </c>
      <c r="G310" s="384"/>
      <c r="H310" s="384"/>
      <c r="I310" s="384"/>
      <c r="J310" s="384"/>
      <c r="K310" s="384"/>
    </row>
    <row r="311" spans="1:11" s="14" customFormat="1" ht="28.5">
      <c r="A311" s="63">
        <v>1.3</v>
      </c>
      <c r="B311" s="64" t="s">
        <v>738</v>
      </c>
      <c r="C311" s="63" t="s">
        <v>667</v>
      </c>
      <c r="D311" s="65">
        <v>20</v>
      </c>
      <c r="E311" s="65">
        <v>20</v>
      </c>
      <c r="F311" s="65">
        <f t="shared" si="28"/>
        <v>40</v>
      </c>
      <c r="G311" s="384"/>
      <c r="H311" s="384"/>
      <c r="I311" s="384"/>
      <c r="J311" s="384"/>
      <c r="K311" s="384"/>
    </row>
    <row r="312" spans="1:11" s="14" customFormat="1" ht="28.5">
      <c r="A312" s="63" t="s">
        <v>739</v>
      </c>
      <c r="B312" s="66" t="s">
        <v>740</v>
      </c>
      <c r="C312" s="63" t="s">
        <v>667</v>
      </c>
      <c r="D312" s="67">
        <v>4</v>
      </c>
      <c r="E312" s="67">
        <v>4</v>
      </c>
      <c r="F312" s="65">
        <f t="shared" si="28"/>
        <v>8</v>
      </c>
      <c r="G312" s="384"/>
      <c r="H312" s="384"/>
      <c r="I312" s="384"/>
      <c r="J312" s="384"/>
      <c r="K312" s="384"/>
    </row>
    <row r="313" spans="1:11" s="14" customFormat="1" ht="28.5">
      <c r="A313" s="63" t="s">
        <v>741</v>
      </c>
      <c r="B313" s="66" t="s">
        <v>742</v>
      </c>
      <c r="C313" s="63" t="s">
        <v>667</v>
      </c>
      <c r="D313" s="67">
        <v>4</v>
      </c>
      <c r="E313" s="67">
        <v>4</v>
      </c>
      <c r="F313" s="65">
        <f t="shared" si="28"/>
        <v>8</v>
      </c>
      <c r="G313" s="384"/>
      <c r="H313" s="384"/>
      <c r="I313" s="384"/>
      <c r="J313" s="384"/>
      <c r="K313" s="384"/>
    </row>
    <row r="314" spans="1:11" s="14" customFormat="1" ht="28.5">
      <c r="A314" s="63" t="s">
        <v>743</v>
      </c>
      <c r="B314" s="66" t="s">
        <v>744</v>
      </c>
      <c r="C314" s="63" t="s">
        <v>667</v>
      </c>
      <c r="D314" s="67">
        <v>4</v>
      </c>
      <c r="E314" s="67">
        <v>4</v>
      </c>
      <c r="F314" s="65">
        <f t="shared" si="28"/>
        <v>8</v>
      </c>
      <c r="G314" s="384"/>
      <c r="H314" s="384"/>
      <c r="I314" s="384"/>
      <c r="J314" s="384"/>
      <c r="K314" s="384"/>
    </row>
    <row r="315" spans="1:11" s="14" customFormat="1" ht="28.5">
      <c r="A315" s="63">
        <v>1.4</v>
      </c>
      <c r="B315" s="64" t="s">
        <v>745</v>
      </c>
      <c r="C315" s="63" t="s">
        <v>667</v>
      </c>
      <c r="D315" s="69">
        <v>20</v>
      </c>
      <c r="E315" s="69">
        <v>20</v>
      </c>
      <c r="F315" s="65">
        <f t="shared" si="28"/>
        <v>40</v>
      </c>
      <c r="G315" s="384"/>
      <c r="H315" s="384"/>
      <c r="I315" s="384"/>
      <c r="J315" s="384"/>
      <c r="K315" s="384"/>
    </row>
    <row r="316" spans="1:11" s="14" customFormat="1" ht="28.5">
      <c r="A316" s="63" t="s">
        <v>746</v>
      </c>
      <c r="B316" s="66" t="s">
        <v>747</v>
      </c>
      <c r="C316" s="63" t="s">
        <v>667</v>
      </c>
      <c r="D316" s="70">
        <v>2</v>
      </c>
      <c r="E316" s="70">
        <v>2</v>
      </c>
      <c r="F316" s="65">
        <f t="shared" si="28"/>
        <v>4</v>
      </c>
      <c r="G316" s="384"/>
      <c r="H316" s="384"/>
      <c r="I316" s="384"/>
      <c r="J316" s="384"/>
      <c r="K316" s="384"/>
    </row>
    <row r="317" spans="1:11" s="14" customFormat="1" ht="28.5">
      <c r="A317" s="63" t="s">
        <v>748</v>
      </c>
      <c r="B317" s="66" t="s">
        <v>749</v>
      </c>
      <c r="C317" s="63" t="s">
        <v>667</v>
      </c>
      <c r="D317" s="70">
        <v>4</v>
      </c>
      <c r="E317" s="70">
        <v>4</v>
      </c>
      <c r="F317" s="65">
        <f t="shared" si="28"/>
        <v>8</v>
      </c>
      <c r="G317" s="384"/>
      <c r="H317" s="384"/>
      <c r="I317" s="384"/>
      <c r="J317" s="384"/>
      <c r="K317" s="384"/>
    </row>
    <row r="318" spans="1:11" s="14" customFormat="1" ht="28.5">
      <c r="A318" s="63" t="s">
        <v>750</v>
      </c>
      <c r="B318" s="66" t="s">
        <v>751</v>
      </c>
      <c r="C318" s="63" t="s">
        <v>667</v>
      </c>
      <c r="D318" s="70">
        <v>2</v>
      </c>
      <c r="E318" s="70">
        <v>2</v>
      </c>
      <c r="F318" s="65">
        <f t="shared" si="28"/>
        <v>4</v>
      </c>
      <c r="G318" s="384"/>
      <c r="H318" s="384"/>
      <c r="I318" s="384"/>
      <c r="J318" s="384"/>
      <c r="K318" s="384"/>
    </row>
    <row r="319" spans="1:11" s="14" customFormat="1" ht="28.5">
      <c r="A319" s="63" t="s">
        <v>811</v>
      </c>
      <c r="B319" s="66" t="s">
        <v>752</v>
      </c>
      <c r="C319" s="63" t="s">
        <v>667</v>
      </c>
      <c r="D319" s="70">
        <v>2</v>
      </c>
      <c r="E319" s="70">
        <v>2</v>
      </c>
      <c r="F319" s="65">
        <f t="shared" si="28"/>
        <v>4</v>
      </c>
      <c r="G319" s="384"/>
      <c r="H319" s="384"/>
      <c r="I319" s="384"/>
      <c r="J319" s="384"/>
      <c r="K319" s="384"/>
    </row>
    <row r="320" spans="1:11" s="14" customFormat="1" ht="28.5">
      <c r="A320" s="63" t="s">
        <v>812</v>
      </c>
      <c r="B320" s="66" t="s">
        <v>753</v>
      </c>
      <c r="C320" s="63" t="s">
        <v>667</v>
      </c>
      <c r="D320" s="70">
        <v>2</v>
      </c>
      <c r="E320" s="70">
        <v>2</v>
      </c>
      <c r="F320" s="65">
        <f t="shared" si="28"/>
        <v>4</v>
      </c>
      <c r="G320" s="384"/>
      <c r="H320" s="384"/>
      <c r="I320" s="384"/>
      <c r="J320" s="384"/>
      <c r="K320" s="384"/>
    </row>
    <row r="321" spans="1:11" s="14" customFormat="1" ht="28.5">
      <c r="A321" s="63">
        <v>1.5</v>
      </c>
      <c r="B321" s="66" t="s">
        <v>754</v>
      </c>
      <c r="C321" s="380" t="s">
        <v>176</v>
      </c>
      <c r="D321" s="70">
        <f>D303*11.118+D304*1.5+D305*2.619+D306*3.248+D307*20.052+D308*3.039+D309*4.791+D310*6.301+D311*21.491+D312*3.498+D313*6.636+D314*6.875+D315*32.592+D316*5.454+D317*8.084+D318*10.863+D319*24.431+D320*35.796</f>
        <v>1868.4990000000003</v>
      </c>
      <c r="E321" s="70">
        <f>E303*11.118+E304*1.5+E305*2.619+E306*3.248+E307*20.052+E308*3.039+E309*4.791+E310*6.301+E311*21.491+E312*3.498+E313*6.636+E314*6.875+E315*32.592+E316*5.454+E317*8.084+E318*10.863+E319*24.431+E320*35.796</f>
        <v>1868.4990000000003</v>
      </c>
      <c r="F321" s="65">
        <f t="shared" si="28"/>
        <v>3736.9980000000005</v>
      </c>
      <c r="G321" s="407">
        <v>99357.97</v>
      </c>
      <c r="H321" s="407">
        <f t="shared" ref="H321" si="29">G321*9%</f>
        <v>8942.2173000000003</v>
      </c>
      <c r="I321" s="407">
        <f t="shared" ref="I321" si="30">G321*9%</f>
        <v>8942.2173000000003</v>
      </c>
      <c r="J321" s="408">
        <f t="shared" ref="J321" si="31">G321+H321+I321</f>
        <v>117242.40460000001</v>
      </c>
      <c r="K321" s="407">
        <f t="shared" ref="K321" si="32">F321*J321</f>
        <v>438134631.50539088</v>
      </c>
    </row>
    <row r="322" spans="1:11" s="14" customFormat="1" ht="14.25">
      <c r="A322" s="73">
        <v>1.6</v>
      </c>
      <c r="B322" s="74" t="s">
        <v>755</v>
      </c>
      <c r="C322" s="382"/>
      <c r="D322" s="383"/>
      <c r="E322" s="383"/>
      <c r="F322" s="383"/>
      <c r="G322" s="403"/>
      <c r="H322" s="403"/>
      <c r="I322" s="403"/>
      <c r="J322" s="403"/>
      <c r="K322" s="403"/>
    </row>
    <row r="323" spans="1:11" s="14" customFormat="1" ht="14.25">
      <c r="A323" s="75" t="s">
        <v>756</v>
      </c>
      <c r="B323" s="76" t="s">
        <v>757</v>
      </c>
      <c r="C323" s="77" t="s">
        <v>206</v>
      </c>
      <c r="D323" s="78">
        <v>25</v>
      </c>
      <c r="E323" s="78">
        <v>25</v>
      </c>
      <c r="F323" s="65">
        <f t="shared" ref="F323:F328" si="33">D323+E323</f>
        <v>50</v>
      </c>
      <c r="G323" s="384"/>
      <c r="H323" s="384"/>
      <c r="I323" s="384"/>
      <c r="J323" s="384"/>
      <c r="K323" s="384"/>
    </row>
    <row r="324" spans="1:11" s="14" customFormat="1" ht="14.25">
      <c r="A324" s="75" t="s">
        <v>758</v>
      </c>
      <c r="B324" s="76" t="s">
        <v>759</v>
      </c>
      <c r="C324" s="77" t="s">
        <v>206</v>
      </c>
      <c r="D324" s="78">
        <v>10</v>
      </c>
      <c r="E324" s="78">
        <v>10</v>
      </c>
      <c r="F324" s="65">
        <f t="shared" si="33"/>
        <v>20</v>
      </c>
      <c r="G324" s="384"/>
      <c r="H324" s="384"/>
      <c r="I324" s="384"/>
      <c r="J324" s="384"/>
      <c r="K324" s="384"/>
    </row>
    <row r="325" spans="1:11" s="14" customFormat="1" ht="14.25">
      <c r="A325" s="75" t="s">
        <v>760</v>
      </c>
      <c r="B325" s="76" t="s">
        <v>761</v>
      </c>
      <c r="C325" s="77" t="s">
        <v>206</v>
      </c>
      <c r="D325" s="78">
        <v>20</v>
      </c>
      <c r="E325" s="78">
        <v>20</v>
      </c>
      <c r="F325" s="65">
        <f t="shared" si="33"/>
        <v>40</v>
      </c>
      <c r="G325" s="384"/>
      <c r="H325" s="384"/>
      <c r="I325" s="384"/>
      <c r="J325" s="384"/>
      <c r="K325" s="384"/>
    </row>
    <row r="326" spans="1:11" s="14" customFormat="1" ht="14.25">
      <c r="A326" s="75" t="s">
        <v>762</v>
      </c>
      <c r="B326" s="76" t="s">
        <v>763</v>
      </c>
      <c r="C326" s="77" t="s">
        <v>206</v>
      </c>
      <c r="D326" s="78">
        <v>16</v>
      </c>
      <c r="E326" s="78">
        <v>16</v>
      </c>
      <c r="F326" s="65">
        <f t="shared" si="33"/>
        <v>32</v>
      </c>
      <c r="G326" s="384"/>
      <c r="H326" s="384"/>
      <c r="I326" s="384"/>
      <c r="J326" s="384"/>
      <c r="K326" s="384"/>
    </row>
    <row r="327" spans="1:11" s="14" customFormat="1" ht="14.25">
      <c r="A327" s="75" t="s">
        <v>764</v>
      </c>
      <c r="B327" s="76" t="s">
        <v>765</v>
      </c>
      <c r="C327" s="77" t="s">
        <v>206</v>
      </c>
      <c r="D327" s="78">
        <v>4</v>
      </c>
      <c r="E327" s="78">
        <v>4</v>
      </c>
      <c r="F327" s="65">
        <f t="shared" si="33"/>
        <v>8</v>
      </c>
      <c r="G327" s="384"/>
      <c r="H327" s="384"/>
      <c r="I327" s="384"/>
      <c r="J327" s="384"/>
      <c r="K327" s="384"/>
    </row>
    <row r="328" spans="1:11" s="14" customFormat="1" ht="14.25">
      <c r="A328" s="75" t="s">
        <v>766</v>
      </c>
      <c r="B328" s="66" t="s">
        <v>767</v>
      </c>
      <c r="C328" s="380" t="s">
        <v>176</v>
      </c>
      <c r="D328" s="79">
        <f>0.586*D323+1.125*D324+1.308*D325+2.92*D326+2.92*D327</f>
        <v>110.46000000000001</v>
      </c>
      <c r="E328" s="79">
        <f>0.586*E323+1.125*E324+1.308*E325+2.92*E326+2.92*E327</f>
        <v>110.46000000000001</v>
      </c>
      <c r="F328" s="80">
        <f t="shared" si="33"/>
        <v>220.92000000000002</v>
      </c>
      <c r="G328" s="407">
        <v>99357.97</v>
      </c>
      <c r="H328" s="407">
        <f t="shared" ref="H328" si="34">G328*9%</f>
        <v>8942.2173000000003</v>
      </c>
      <c r="I328" s="407">
        <f t="shared" ref="I328" si="35">G328*9%</f>
        <v>8942.2173000000003</v>
      </c>
      <c r="J328" s="408">
        <f t="shared" ref="J328" si="36">G328+H328+I328</f>
        <v>117242.40460000001</v>
      </c>
      <c r="K328" s="407">
        <f t="shared" ref="K328" si="37">F328*J328</f>
        <v>25901192.024232004</v>
      </c>
    </row>
    <row r="329" spans="1:11" s="14" customFormat="1" ht="14.25">
      <c r="A329" s="73">
        <v>1.7</v>
      </c>
      <c r="B329" s="74" t="s">
        <v>768</v>
      </c>
      <c r="C329" s="382"/>
      <c r="D329" s="383"/>
      <c r="E329" s="383"/>
      <c r="F329" s="383"/>
      <c r="G329" s="385"/>
      <c r="H329" s="385"/>
      <c r="I329" s="385"/>
      <c r="J329" s="385"/>
      <c r="K329" s="385"/>
    </row>
    <row r="330" spans="1:11" s="14" customFormat="1" ht="14.25">
      <c r="A330" s="75" t="s">
        <v>769</v>
      </c>
      <c r="B330" s="76" t="s">
        <v>770</v>
      </c>
      <c r="C330" s="77" t="s">
        <v>206</v>
      </c>
      <c r="D330" s="78">
        <v>2</v>
      </c>
      <c r="E330" s="78">
        <v>2</v>
      </c>
      <c r="F330" s="65">
        <f t="shared" si="28"/>
        <v>4</v>
      </c>
      <c r="G330" s="384"/>
      <c r="H330" s="384"/>
      <c r="I330" s="384"/>
      <c r="J330" s="384"/>
      <c r="K330" s="384"/>
    </row>
    <row r="331" spans="1:11" s="14" customFormat="1" ht="14.25">
      <c r="A331" s="75" t="s">
        <v>771</v>
      </c>
      <c r="B331" s="76" t="s">
        <v>772</v>
      </c>
      <c r="C331" s="77" t="s">
        <v>206</v>
      </c>
      <c r="D331" s="78">
        <v>1</v>
      </c>
      <c r="E331" s="78">
        <v>1</v>
      </c>
      <c r="F331" s="65">
        <f t="shared" si="28"/>
        <v>2</v>
      </c>
      <c r="G331" s="384"/>
      <c r="H331" s="384"/>
      <c r="I331" s="384"/>
      <c r="J331" s="384"/>
      <c r="K331" s="384"/>
    </row>
    <row r="332" spans="1:11" s="14" customFormat="1" ht="14.25">
      <c r="A332" s="75" t="s">
        <v>773</v>
      </c>
      <c r="B332" s="76" t="s">
        <v>774</v>
      </c>
      <c r="C332" s="77" t="s">
        <v>206</v>
      </c>
      <c r="D332" s="78">
        <v>2</v>
      </c>
      <c r="E332" s="78">
        <v>2</v>
      </c>
      <c r="F332" s="65">
        <f t="shared" si="28"/>
        <v>4</v>
      </c>
      <c r="G332" s="384"/>
      <c r="H332" s="384"/>
      <c r="I332" s="384"/>
      <c r="J332" s="384"/>
      <c r="K332" s="384"/>
    </row>
    <row r="333" spans="1:11" s="14" customFormat="1" ht="14.25">
      <c r="A333" s="75" t="s">
        <v>775</v>
      </c>
      <c r="B333" s="76" t="s">
        <v>776</v>
      </c>
      <c r="C333" s="77" t="s">
        <v>206</v>
      </c>
      <c r="D333" s="78">
        <v>2</v>
      </c>
      <c r="E333" s="78">
        <v>2</v>
      </c>
      <c r="F333" s="65">
        <f t="shared" si="28"/>
        <v>4</v>
      </c>
      <c r="G333" s="384"/>
      <c r="H333" s="384"/>
      <c r="I333" s="384"/>
      <c r="J333" s="384"/>
      <c r="K333" s="384"/>
    </row>
    <row r="334" spans="1:11" s="14" customFormat="1" ht="14.25">
      <c r="A334" s="75" t="s">
        <v>777</v>
      </c>
      <c r="B334" s="76" t="s">
        <v>778</v>
      </c>
      <c r="C334" s="77" t="s">
        <v>206</v>
      </c>
      <c r="D334" s="78">
        <v>1</v>
      </c>
      <c r="E334" s="78">
        <v>1</v>
      </c>
      <c r="F334" s="65">
        <f t="shared" si="28"/>
        <v>2</v>
      </c>
      <c r="G334" s="384"/>
      <c r="H334" s="384"/>
      <c r="I334" s="384"/>
      <c r="J334" s="384"/>
      <c r="K334" s="384"/>
    </row>
    <row r="335" spans="1:11" s="14" customFormat="1" ht="14.25">
      <c r="A335" s="81" t="s">
        <v>779</v>
      </c>
      <c r="B335" s="82" t="s">
        <v>780</v>
      </c>
      <c r="C335" s="63" t="s">
        <v>176</v>
      </c>
      <c r="D335" s="79">
        <f>1.524*D330+3.441*D331+3.693*D332+3.889*D333+3.889*D334</f>
        <v>25.541999999999998</v>
      </c>
      <c r="E335" s="79">
        <f>1.524*E330+3.441*E331+3.693*E332+3.889*E333+3.889*E334</f>
        <v>25.541999999999998</v>
      </c>
      <c r="F335" s="80">
        <f t="shared" si="28"/>
        <v>51.083999999999996</v>
      </c>
      <c r="G335" s="407">
        <v>68942.259999999995</v>
      </c>
      <c r="H335" s="407">
        <f t="shared" ref="H335:H368" si="38">G335*9%</f>
        <v>6204.8033999999989</v>
      </c>
      <c r="I335" s="407">
        <f t="shared" ref="I335:I368" si="39">G335*9%</f>
        <v>6204.8033999999989</v>
      </c>
      <c r="J335" s="408">
        <f t="shared" ref="J335:J368" si="40">G335+H335+I335</f>
        <v>81351.866800000003</v>
      </c>
      <c r="K335" s="407">
        <f t="shared" ref="K335:K368" si="41">F335*J335</f>
        <v>4155778.7636111998</v>
      </c>
    </row>
    <row r="336" spans="1:11" s="14" customFormat="1" ht="14.25">
      <c r="A336" s="81">
        <v>1.8</v>
      </c>
      <c r="B336" s="83" t="s">
        <v>781</v>
      </c>
      <c r="C336" s="63" t="s">
        <v>176</v>
      </c>
      <c r="D336" s="63">
        <v>94</v>
      </c>
      <c r="E336" s="63">
        <v>94</v>
      </c>
      <c r="F336" s="65">
        <f t="shared" si="28"/>
        <v>188</v>
      </c>
      <c r="G336" s="407">
        <v>117049.77</v>
      </c>
      <c r="H336" s="407">
        <f t="shared" si="38"/>
        <v>10534.479300000001</v>
      </c>
      <c r="I336" s="407">
        <f t="shared" si="39"/>
        <v>10534.479300000001</v>
      </c>
      <c r="J336" s="408">
        <f t="shared" si="40"/>
        <v>138118.7286</v>
      </c>
      <c r="K336" s="407">
        <f t="shared" si="41"/>
        <v>25966320.976800002</v>
      </c>
    </row>
    <row r="337" spans="1:11" s="14" customFormat="1" ht="28.5">
      <c r="A337" s="84">
        <v>2</v>
      </c>
      <c r="B337" s="85" t="s">
        <v>1003</v>
      </c>
      <c r="C337" s="86"/>
      <c r="D337" s="86"/>
      <c r="E337" s="86"/>
      <c r="F337" s="86"/>
      <c r="G337" s="87"/>
      <c r="H337" s="88"/>
      <c r="I337" s="88"/>
      <c r="J337" s="88"/>
      <c r="K337" s="113"/>
    </row>
    <row r="338" spans="1:11" s="14" customFormat="1" ht="14.25">
      <c r="A338" s="81">
        <v>2.1</v>
      </c>
      <c r="B338" s="89" t="s">
        <v>1004</v>
      </c>
      <c r="C338" s="63" t="s">
        <v>667</v>
      </c>
      <c r="D338" s="63">
        <f>D303*1+D307*1+D311*2+D315*2</f>
        <v>115</v>
      </c>
      <c r="E338" s="63">
        <f>E303*1+E307*1+E311*2+E315*2</f>
        <v>115</v>
      </c>
      <c r="F338" s="65">
        <f t="shared" si="28"/>
        <v>230</v>
      </c>
      <c r="G338" s="407">
        <v>2251.91</v>
      </c>
      <c r="H338" s="407">
        <f t="shared" si="38"/>
        <v>202.67189999999997</v>
      </c>
      <c r="I338" s="407">
        <f t="shared" si="39"/>
        <v>202.67189999999997</v>
      </c>
      <c r="J338" s="408">
        <f t="shared" si="40"/>
        <v>2657.2537999999995</v>
      </c>
      <c r="K338" s="407">
        <f t="shared" si="41"/>
        <v>611168.37399999984</v>
      </c>
    </row>
    <row r="339" spans="1:11" s="14" customFormat="1" ht="14.25">
      <c r="A339" s="81">
        <v>2.2000000000000002</v>
      </c>
      <c r="B339" s="89" t="s">
        <v>786</v>
      </c>
      <c r="C339" s="63" t="s">
        <v>667</v>
      </c>
      <c r="D339" s="70">
        <f>D303+D307+D311+D315</f>
        <v>75</v>
      </c>
      <c r="E339" s="70">
        <f>E303+E307+E311+E315</f>
        <v>75</v>
      </c>
      <c r="F339" s="65">
        <f t="shared" si="28"/>
        <v>150</v>
      </c>
      <c r="G339" s="407">
        <v>233.75</v>
      </c>
      <c r="H339" s="407">
        <f t="shared" si="38"/>
        <v>21.037499999999998</v>
      </c>
      <c r="I339" s="407">
        <f t="shared" si="39"/>
        <v>21.037499999999998</v>
      </c>
      <c r="J339" s="408">
        <f t="shared" si="40"/>
        <v>275.82499999999999</v>
      </c>
      <c r="K339" s="407">
        <f t="shared" si="41"/>
        <v>41373.75</v>
      </c>
    </row>
    <row r="340" spans="1:11" s="14" customFormat="1" ht="14.25">
      <c r="A340" s="81">
        <v>2.2999999999999998</v>
      </c>
      <c r="B340" s="89" t="s">
        <v>787</v>
      </c>
      <c r="C340" s="63" t="s">
        <v>667</v>
      </c>
      <c r="D340" s="70">
        <f>D303+D307+D311+D315</f>
        <v>75</v>
      </c>
      <c r="E340" s="70">
        <f>E303+E307+E311+E315</f>
        <v>75</v>
      </c>
      <c r="F340" s="65">
        <f t="shared" si="28"/>
        <v>150</v>
      </c>
      <c r="G340" s="407">
        <v>127.73</v>
      </c>
      <c r="H340" s="407">
        <f t="shared" si="38"/>
        <v>11.495699999999999</v>
      </c>
      <c r="I340" s="407">
        <f t="shared" si="39"/>
        <v>11.495699999999999</v>
      </c>
      <c r="J340" s="408">
        <f t="shared" si="40"/>
        <v>150.72140000000002</v>
      </c>
      <c r="K340" s="407">
        <f t="shared" si="41"/>
        <v>22608.210000000003</v>
      </c>
    </row>
    <row r="341" spans="1:11" s="14" customFormat="1" ht="14.25">
      <c r="A341" s="81">
        <v>2.4</v>
      </c>
      <c r="B341" s="89" t="s">
        <v>788</v>
      </c>
      <c r="C341" s="63" t="s">
        <v>667</v>
      </c>
      <c r="D341" s="63">
        <f>D339*6</f>
        <v>450</v>
      </c>
      <c r="E341" s="63">
        <f>E339*6</f>
        <v>450</v>
      </c>
      <c r="F341" s="65">
        <f t="shared" si="28"/>
        <v>900</v>
      </c>
      <c r="G341" s="407">
        <v>99.63</v>
      </c>
      <c r="H341" s="407">
        <f t="shared" si="38"/>
        <v>8.9666999999999994</v>
      </c>
      <c r="I341" s="407">
        <f t="shared" si="39"/>
        <v>8.9666999999999994</v>
      </c>
      <c r="J341" s="408">
        <f t="shared" si="40"/>
        <v>117.5634</v>
      </c>
      <c r="K341" s="407">
        <f t="shared" si="41"/>
        <v>105807.06</v>
      </c>
    </row>
    <row r="342" spans="1:11" s="14" customFormat="1" ht="14.25">
      <c r="A342" s="81">
        <v>2.5</v>
      </c>
      <c r="B342" s="89" t="s">
        <v>789</v>
      </c>
      <c r="C342" s="63" t="s">
        <v>667</v>
      </c>
      <c r="D342" s="63">
        <f>D303*6</f>
        <v>150</v>
      </c>
      <c r="E342" s="63">
        <f>E303*6</f>
        <v>150</v>
      </c>
      <c r="F342" s="65">
        <f t="shared" si="28"/>
        <v>300</v>
      </c>
      <c r="G342" s="407">
        <v>99.63</v>
      </c>
      <c r="H342" s="407">
        <f t="shared" si="38"/>
        <v>8.9666999999999994</v>
      </c>
      <c r="I342" s="407">
        <f t="shared" si="39"/>
        <v>8.9666999999999994</v>
      </c>
      <c r="J342" s="408">
        <f t="shared" si="40"/>
        <v>117.5634</v>
      </c>
      <c r="K342" s="407">
        <f t="shared" si="41"/>
        <v>35269.020000000004</v>
      </c>
    </row>
    <row r="343" spans="1:11" s="14" customFormat="1" ht="14.25">
      <c r="A343" s="81">
        <v>2.6</v>
      </c>
      <c r="B343" s="89" t="s">
        <v>790</v>
      </c>
      <c r="C343" s="63" t="s">
        <v>667</v>
      </c>
      <c r="D343" s="70">
        <f>D339</f>
        <v>75</v>
      </c>
      <c r="E343" s="70">
        <f>E339</f>
        <v>75</v>
      </c>
      <c r="F343" s="65">
        <f t="shared" si="28"/>
        <v>150</v>
      </c>
      <c r="G343" s="407">
        <v>4344.16</v>
      </c>
      <c r="H343" s="407">
        <f t="shared" si="38"/>
        <v>390.97439999999995</v>
      </c>
      <c r="I343" s="407">
        <f t="shared" si="39"/>
        <v>390.97439999999995</v>
      </c>
      <c r="J343" s="408">
        <f t="shared" si="40"/>
        <v>5126.1088</v>
      </c>
      <c r="K343" s="407">
        <f t="shared" si="41"/>
        <v>768916.32</v>
      </c>
    </row>
    <row r="344" spans="1:11" s="14" customFormat="1" ht="14.25">
      <c r="A344" s="81">
        <v>2.7</v>
      </c>
      <c r="B344" s="89" t="s">
        <v>791</v>
      </c>
      <c r="C344" s="63" t="s">
        <v>667</v>
      </c>
      <c r="D344" s="63">
        <f>D339*2</f>
        <v>150</v>
      </c>
      <c r="E344" s="63">
        <f>E339*2</f>
        <v>150</v>
      </c>
      <c r="F344" s="65">
        <f t="shared" si="28"/>
        <v>300</v>
      </c>
      <c r="G344" s="407">
        <v>99.63</v>
      </c>
      <c r="H344" s="407">
        <f t="shared" si="38"/>
        <v>8.9666999999999994</v>
      </c>
      <c r="I344" s="407">
        <f t="shared" si="39"/>
        <v>8.9666999999999994</v>
      </c>
      <c r="J344" s="408">
        <f t="shared" si="40"/>
        <v>117.5634</v>
      </c>
      <c r="K344" s="407">
        <f t="shared" si="41"/>
        <v>35269.020000000004</v>
      </c>
    </row>
    <row r="345" spans="1:11" s="14" customFormat="1" ht="14.25">
      <c r="A345" s="81">
        <v>2.8</v>
      </c>
      <c r="B345" s="89" t="s">
        <v>1005</v>
      </c>
      <c r="C345" s="63" t="s">
        <v>667</v>
      </c>
      <c r="D345" s="63">
        <v>10</v>
      </c>
      <c r="E345" s="63">
        <v>10</v>
      </c>
      <c r="F345" s="65">
        <f t="shared" si="28"/>
        <v>20</v>
      </c>
      <c r="G345" s="407">
        <v>2251.91</v>
      </c>
      <c r="H345" s="407">
        <f t="shared" si="38"/>
        <v>202.67189999999997</v>
      </c>
      <c r="I345" s="407">
        <f t="shared" si="39"/>
        <v>202.67189999999997</v>
      </c>
      <c r="J345" s="408">
        <f t="shared" si="40"/>
        <v>2657.2537999999995</v>
      </c>
      <c r="K345" s="407">
        <f t="shared" si="41"/>
        <v>53145.075999999986</v>
      </c>
    </row>
    <row r="346" spans="1:11" s="14" customFormat="1" ht="42.75">
      <c r="A346" s="84">
        <v>3</v>
      </c>
      <c r="B346" s="61" t="s">
        <v>1006</v>
      </c>
      <c r="C346" s="86"/>
      <c r="D346" s="86"/>
      <c r="E346" s="86"/>
      <c r="F346" s="86"/>
      <c r="G346" s="87"/>
      <c r="H346" s="88"/>
      <c r="I346" s="88"/>
      <c r="J346" s="88"/>
      <c r="K346" s="113"/>
    </row>
    <row r="347" spans="1:11" s="14" customFormat="1" ht="14.25">
      <c r="A347" s="81">
        <v>3.1</v>
      </c>
      <c r="B347" s="89" t="s">
        <v>1007</v>
      </c>
      <c r="C347" s="63" t="s">
        <v>1008</v>
      </c>
      <c r="D347" s="63">
        <f>ROUND(25*12*1.015,0)</f>
        <v>305</v>
      </c>
      <c r="E347" s="63">
        <f>ROUND(25*12*1.015,0)</f>
        <v>305</v>
      </c>
      <c r="F347" s="65">
        <f t="shared" si="28"/>
        <v>610</v>
      </c>
      <c r="G347" s="407">
        <v>409923</v>
      </c>
      <c r="H347" s="407">
        <f t="shared" si="38"/>
        <v>36893.07</v>
      </c>
      <c r="I347" s="407">
        <f t="shared" si="39"/>
        <v>36893.07</v>
      </c>
      <c r="J347" s="408">
        <f t="shared" si="40"/>
        <v>483709.14</v>
      </c>
      <c r="K347" s="407">
        <f t="shared" si="41"/>
        <v>295062575.40000004</v>
      </c>
    </row>
    <row r="348" spans="1:11" s="14" customFormat="1" ht="14.25">
      <c r="A348" s="90">
        <v>4</v>
      </c>
      <c r="B348" s="91" t="s">
        <v>1009</v>
      </c>
      <c r="C348" s="386"/>
      <c r="D348" s="386"/>
      <c r="E348" s="386"/>
      <c r="F348" s="386"/>
      <c r="G348" s="384"/>
      <c r="H348" s="387"/>
      <c r="I348" s="387"/>
      <c r="J348" s="387"/>
      <c r="K348" s="388"/>
    </row>
    <row r="349" spans="1:11" s="14" customFormat="1" ht="14.25">
      <c r="A349" s="81">
        <v>4.0999999999999996</v>
      </c>
      <c r="B349" s="89" t="s">
        <v>1010</v>
      </c>
      <c r="C349" s="63" t="s">
        <v>667</v>
      </c>
      <c r="D349" s="63">
        <f>D339*12*4</f>
        <v>3600</v>
      </c>
      <c r="E349" s="63">
        <f>E339*12*4</f>
        <v>3600</v>
      </c>
      <c r="F349" s="65">
        <f t="shared" si="28"/>
        <v>7200</v>
      </c>
      <c r="G349" s="407">
        <v>1067.73</v>
      </c>
      <c r="H349" s="407">
        <f t="shared" si="38"/>
        <v>96.095699999999994</v>
      </c>
      <c r="I349" s="407">
        <f t="shared" si="39"/>
        <v>96.095699999999994</v>
      </c>
      <c r="J349" s="408">
        <f t="shared" si="40"/>
        <v>1259.9214000000002</v>
      </c>
      <c r="K349" s="407">
        <f t="shared" si="41"/>
        <v>9071434.0800000019</v>
      </c>
    </row>
    <row r="350" spans="1:11" s="14" customFormat="1" ht="14.25">
      <c r="A350" s="81">
        <v>4.2</v>
      </c>
      <c r="B350" s="89" t="s">
        <v>1011</v>
      </c>
      <c r="C350" s="63" t="s">
        <v>667</v>
      </c>
      <c r="D350" s="63">
        <v>50</v>
      </c>
      <c r="E350" s="63">
        <v>50</v>
      </c>
      <c r="F350" s="65">
        <f t="shared" si="28"/>
        <v>100</v>
      </c>
      <c r="G350" s="407">
        <v>1044.52</v>
      </c>
      <c r="H350" s="407">
        <f t="shared" si="38"/>
        <v>94.006799999999998</v>
      </c>
      <c r="I350" s="407">
        <f t="shared" si="39"/>
        <v>94.006799999999998</v>
      </c>
      <c r="J350" s="408">
        <f t="shared" si="40"/>
        <v>1232.5336000000002</v>
      </c>
      <c r="K350" s="407">
        <f t="shared" si="41"/>
        <v>123253.36000000002</v>
      </c>
    </row>
    <row r="351" spans="1:11" s="14" customFormat="1" ht="14.25">
      <c r="A351" s="94">
        <v>4.3</v>
      </c>
      <c r="B351" s="89" t="s">
        <v>1012</v>
      </c>
      <c r="C351" s="63" t="s">
        <v>667</v>
      </c>
      <c r="D351" s="63">
        <v>20</v>
      </c>
      <c r="E351" s="63">
        <v>20</v>
      </c>
      <c r="F351" s="65">
        <f t="shared" si="28"/>
        <v>40</v>
      </c>
      <c r="G351" s="407">
        <v>458.17</v>
      </c>
      <c r="H351" s="407">
        <f t="shared" si="38"/>
        <v>41.235300000000002</v>
      </c>
      <c r="I351" s="407">
        <f t="shared" si="39"/>
        <v>41.235300000000002</v>
      </c>
      <c r="J351" s="408">
        <f t="shared" si="40"/>
        <v>540.64060000000006</v>
      </c>
      <c r="K351" s="407">
        <f t="shared" si="41"/>
        <v>21625.624000000003</v>
      </c>
    </row>
    <row r="352" spans="1:11" s="14" customFormat="1" ht="14.25">
      <c r="A352" s="81">
        <v>4.4000000000000004</v>
      </c>
      <c r="B352" s="89" t="s">
        <v>1013</v>
      </c>
      <c r="C352" s="63" t="s">
        <v>667</v>
      </c>
      <c r="D352" s="63">
        <v>50</v>
      </c>
      <c r="E352" s="63">
        <v>50</v>
      </c>
      <c r="F352" s="65">
        <f t="shared" si="28"/>
        <v>100</v>
      </c>
      <c r="G352" s="407">
        <v>500</v>
      </c>
      <c r="H352" s="407">
        <f t="shared" si="38"/>
        <v>45</v>
      </c>
      <c r="I352" s="407">
        <f t="shared" si="39"/>
        <v>45</v>
      </c>
      <c r="J352" s="408">
        <f t="shared" si="40"/>
        <v>590</v>
      </c>
      <c r="K352" s="407">
        <f t="shared" si="41"/>
        <v>59000</v>
      </c>
    </row>
    <row r="353" spans="1:11" s="14" customFormat="1" ht="14.25">
      <c r="A353" s="81">
        <v>4.5</v>
      </c>
      <c r="B353" s="95" t="s">
        <v>1014</v>
      </c>
      <c r="C353" s="63" t="s">
        <v>667</v>
      </c>
      <c r="D353" s="63">
        <f>25000*6/60</f>
        <v>2500</v>
      </c>
      <c r="E353" s="63">
        <f>25000*6/60</f>
        <v>2500</v>
      </c>
      <c r="F353" s="65">
        <f t="shared" si="28"/>
        <v>5000</v>
      </c>
      <c r="G353" s="407">
        <v>1746.85</v>
      </c>
      <c r="H353" s="407">
        <f t="shared" si="38"/>
        <v>157.2165</v>
      </c>
      <c r="I353" s="407">
        <f t="shared" si="39"/>
        <v>157.2165</v>
      </c>
      <c r="J353" s="408">
        <f t="shared" si="40"/>
        <v>2061.2829999999999</v>
      </c>
      <c r="K353" s="407">
        <f t="shared" si="41"/>
        <v>10306415</v>
      </c>
    </row>
    <row r="354" spans="1:11" s="14" customFormat="1" ht="14.25">
      <c r="A354" s="81">
        <v>4.5999999999999996</v>
      </c>
      <c r="B354" s="95" t="s">
        <v>1015</v>
      </c>
      <c r="C354" s="63" t="s">
        <v>667</v>
      </c>
      <c r="D354" s="63">
        <f>D339*6*3</f>
        <v>1350</v>
      </c>
      <c r="E354" s="63">
        <f>E339*6*3</f>
        <v>1350</v>
      </c>
      <c r="F354" s="65">
        <f t="shared" si="28"/>
        <v>2700</v>
      </c>
      <c r="G354" s="407">
        <v>1746.85</v>
      </c>
      <c r="H354" s="407">
        <f t="shared" si="38"/>
        <v>157.2165</v>
      </c>
      <c r="I354" s="407">
        <f t="shared" si="39"/>
        <v>157.2165</v>
      </c>
      <c r="J354" s="408">
        <f t="shared" si="40"/>
        <v>2061.2829999999999</v>
      </c>
      <c r="K354" s="407">
        <f t="shared" si="41"/>
        <v>5565464.0999999996</v>
      </c>
    </row>
    <row r="355" spans="1:11" s="14" customFormat="1" ht="42.75">
      <c r="A355" s="84">
        <v>5</v>
      </c>
      <c r="B355" s="61" t="s">
        <v>1016</v>
      </c>
      <c r="C355" s="63" t="s">
        <v>1008</v>
      </c>
      <c r="D355" s="70">
        <v>26</v>
      </c>
      <c r="E355" s="70">
        <v>26</v>
      </c>
      <c r="F355" s="65">
        <f t="shared" si="28"/>
        <v>52</v>
      </c>
      <c r="G355" s="407">
        <v>32346.93</v>
      </c>
      <c r="H355" s="407">
        <f t="shared" si="38"/>
        <v>2911.2237</v>
      </c>
      <c r="I355" s="407">
        <f t="shared" si="39"/>
        <v>2911.2237</v>
      </c>
      <c r="J355" s="408">
        <f t="shared" si="40"/>
        <v>38169.377400000005</v>
      </c>
      <c r="K355" s="407">
        <f t="shared" si="41"/>
        <v>1984807.6248000003</v>
      </c>
    </row>
    <row r="356" spans="1:11" s="14" customFormat="1" ht="14.25">
      <c r="A356" s="90">
        <v>6</v>
      </c>
      <c r="B356" s="91" t="s">
        <v>1017</v>
      </c>
      <c r="C356" s="386"/>
      <c r="D356" s="386"/>
      <c r="E356" s="386"/>
      <c r="F356" s="386"/>
      <c r="G356" s="384"/>
      <c r="H356" s="387"/>
      <c r="I356" s="387"/>
      <c r="J356" s="387"/>
      <c r="K356" s="388"/>
    </row>
    <row r="357" spans="1:11" s="14" customFormat="1" ht="14.25">
      <c r="A357" s="81">
        <v>6.1</v>
      </c>
      <c r="B357" s="89" t="s">
        <v>1010</v>
      </c>
      <c r="C357" s="63" t="s">
        <v>667</v>
      </c>
      <c r="D357" s="63">
        <f>D339*4</f>
        <v>300</v>
      </c>
      <c r="E357" s="63">
        <f>E339*4</f>
        <v>300</v>
      </c>
      <c r="F357" s="65">
        <f t="shared" si="28"/>
        <v>600</v>
      </c>
      <c r="G357" s="407">
        <v>427</v>
      </c>
      <c r="H357" s="407">
        <f t="shared" si="38"/>
        <v>38.43</v>
      </c>
      <c r="I357" s="407">
        <f t="shared" si="39"/>
        <v>38.43</v>
      </c>
      <c r="J357" s="408">
        <f t="shared" si="40"/>
        <v>503.86</v>
      </c>
      <c r="K357" s="407">
        <f t="shared" si="41"/>
        <v>302316</v>
      </c>
    </row>
    <row r="358" spans="1:11" s="14" customFormat="1" ht="14.25">
      <c r="A358" s="81">
        <v>6.2</v>
      </c>
      <c r="B358" s="89" t="s">
        <v>1018</v>
      </c>
      <c r="C358" s="63" t="s">
        <v>667</v>
      </c>
      <c r="D358" s="63">
        <f>D339*2</f>
        <v>150</v>
      </c>
      <c r="E358" s="63">
        <f>E339*2</f>
        <v>150</v>
      </c>
      <c r="F358" s="65">
        <f t="shared" si="28"/>
        <v>300</v>
      </c>
      <c r="G358" s="407">
        <v>274.62</v>
      </c>
      <c r="H358" s="407">
        <f t="shared" si="38"/>
        <v>24.715799999999998</v>
      </c>
      <c r="I358" s="407">
        <f t="shared" si="39"/>
        <v>24.715799999999998</v>
      </c>
      <c r="J358" s="408">
        <f t="shared" si="40"/>
        <v>324.05160000000001</v>
      </c>
      <c r="K358" s="407">
        <f t="shared" si="41"/>
        <v>97215.48</v>
      </c>
    </row>
    <row r="359" spans="1:11" s="14" customFormat="1" ht="14.25">
      <c r="A359" s="81">
        <v>6.3</v>
      </c>
      <c r="B359" s="89" t="s">
        <v>1019</v>
      </c>
      <c r="C359" s="63" t="s">
        <v>667</v>
      </c>
      <c r="D359" s="70">
        <f>D303</f>
        <v>25</v>
      </c>
      <c r="E359" s="70">
        <f>E303</f>
        <v>25</v>
      </c>
      <c r="F359" s="65">
        <f t="shared" si="28"/>
        <v>50</v>
      </c>
      <c r="G359" s="407">
        <v>459.83</v>
      </c>
      <c r="H359" s="407">
        <f t="shared" si="38"/>
        <v>41.384699999999995</v>
      </c>
      <c r="I359" s="407">
        <f t="shared" si="39"/>
        <v>41.384699999999995</v>
      </c>
      <c r="J359" s="408">
        <f t="shared" si="40"/>
        <v>542.59939999999995</v>
      </c>
      <c r="K359" s="407">
        <f t="shared" si="41"/>
        <v>27129.969999999998</v>
      </c>
    </row>
    <row r="360" spans="1:11" s="14" customFormat="1" ht="14.25">
      <c r="A360" s="81">
        <v>6.4</v>
      </c>
      <c r="B360" s="89" t="s">
        <v>1020</v>
      </c>
      <c r="C360" s="63" t="s">
        <v>667</v>
      </c>
      <c r="D360" s="70">
        <f>D307+D311+D315</f>
        <v>50</v>
      </c>
      <c r="E360" s="70">
        <f>E307+E311+E315</f>
        <v>50</v>
      </c>
      <c r="F360" s="65">
        <f t="shared" si="28"/>
        <v>100</v>
      </c>
      <c r="G360" s="407">
        <v>555.05999999999995</v>
      </c>
      <c r="H360" s="407">
        <f t="shared" si="38"/>
        <v>49.95539999999999</v>
      </c>
      <c r="I360" s="407">
        <f t="shared" si="39"/>
        <v>49.95539999999999</v>
      </c>
      <c r="J360" s="408">
        <f t="shared" si="40"/>
        <v>654.97079999999983</v>
      </c>
      <c r="K360" s="407">
        <f t="shared" si="41"/>
        <v>65497.07999999998</v>
      </c>
    </row>
    <row r="361" spans="1:11" s="14" customFormat="1" ht="14.25">
      <c r="A361" s="81">
        <v>6.5</v>
      </c>
      <c r="B361" s="89" t="s">
        <v>1021</v>
      </c>
      <c r="C361" s="63" t="s">
        <v>667</v>
      </c>
      <c r="D361" s="63">
        <v>10</v>
      </c>
      <c r="E361" s="63">
        <v>10</v>
      </c>
      <c r="F361" s="65">
        <f t="shared" si="28"/>
        <v>20</v>
      </c>
      <c r="G361" s="407">
        <v>37.04</v>
      </c>
      <c r="H361" s="407">
        <f t="shared" si="38"/>
        <v>3.3335999999999997</v>
      </c>
      <c r="I361" s="407">
        <f t="shared" si="39"/>
        <v>3.3335999999999997</v>
      </c>
      <c r="J361" s="408">
        <f t="shared" si="40"/>
        <v>43.707199999999993</v>
      </c>
      <c r="K361" s="407">
        <f t="shared" si="41"/>
        <v>874.14399999999989</v>
      </c>
    </row>
    <row r="362" spans="1:11" s="14" customFormat="1" ht="14.25">
      <c r="A362" s="81">
        <v>6.6</v>
      </c>
      <c r="B362" s="89" t="s">
        <v>1012</v>
      </c>
      <c r="C362" s="63" t="s">
        <v>667</v>
      </c>
      <c r="D362" s="63">
        <v>5</v>
      </c>
      <c r="E362" s="63">
        <v>5</v>
      </c>
      <c r="F362" s="65">
        <f t="shared" si="28"/>
        <v>10</v>
      </c>
      <c r="G362" s="407">
        <v>37.04</v>
      </c>
      <c r="H362" s="407">
        <f t="shared" si="38"/>
        <v>3.3335999999999997</v>
      </c>
      <c r="I362" s="407">
        <f t="shared" si="39"/>
        <v>3.3335999999999997</v>
      </c>
      <c r="J362" s="408">
        <f t="shared" si="40"/>
        <v>43.707199999999993</v>
      </c>
      <c r="K362" s="407">
        <f t="shared" si="41"/>
        <v>437.07199999999995</v>
      </c>
    </row>
    <row r="363" spans="1:11" s="14" customFormat="1" ht="28.5">
      <c r="A363" s="96" t="s">
        <v>815</v>
      </c>
      <c r="B363" s="22" t="s">
        <v>1022</v>
      </c>
      <c r="C363" s="386"/>
      <c r="D363" s="386"/>
      <c r="E363" s="386"/>
      <c r="F363" s="386"/>
      <c r="G363" s="384"/>
      <c r="H363" s="387"/>
      <c r="I363" s="387"/>
      <c r="J363" s="387"/>
      <c r="K363" s="388"/>
    </row>
    <row r="364" spans="1:11" s="14" customFormat="1" ht="14.25">
      <c r="A364" s="99" t="s">
        <v>445</v>
      </c>
      <c r="B364" s="390" t="s">
        <v>1023</v>
      </c>
      <c r="C364" s="63" t="s">
        <v>665</v>
      </c>
      <c r="D364" s="63">
        <v>26</v>
      </c>
      <c r="E364" s="63">
        <v>26</v>
      </c>
      <c r="F364" s="65">
        <f t="shared" si="28"/>
        <v>52</v>
      </c>
      <c r="G364" s="407">
        <v>133002.79999999999</v>
      </c>
      <c r="H364" s="407">
        <f t="shared" si="38"/>
        <v>11970.251999999999</v>
      </c>
      <c r="I364" s="407">
        <f t="shared" si="39"/>
        <v>11970.251999999999</v>
      </c>
      <c r="J364" s="408">
        <f t="shared" si="40"/>
        <v>156943.304</v>
      </c>
      <c r="K364" s="407">
        <f t="shared" si="41"/>
        <v>8161051.8080000002</v>
      </c>
    </row>
    <row r="365" spans="1:11" s="14" customFormat="1" ht="57">
      <c r="A365" s="99" t="s">
        <v>448</v>
      </c>
      <c r="B365" s="89" t="s">
        <v>1024</v>
      </c>
      <c r="C365" s="63" t="s">
        <v>365</v>
      </c>
      <c r="D365" s="63">
        <v>1</v>
      </c>
      <c r="E365" s="63">
        <v>1</v>
      </c>
      <c r="F365" s="65">
        <f t="shared" si="28"/>
        <v>2</v>
      </c>
      <c r="G365" s="407">
        <v>500000</v>
      </c>
      <c r="H365" s="407">
        <f t="shared" si="38"/>
        <v>45000</v>
      </c>
      <c r="I365" s="407">
        <f t="shared" si="39"/>
        <v>45000</v>
      </c>
      <c r="J365" s="408">
        <f t="shared" si="40"/>
        <v>590000</v>
      </c>
      <c r="K365" s="407">
        <f t="shared" si="41"/>
        <v>1180000</v>
      </c>
    </row>
    <row r="366" spans="1:11" s="14" customFormat="1" ht="42.75">
      <c r="A366" s="100">
        <v>8</v>
      </c>
      <c r="B366" s="101" t="s">
        <v>1025</v>
      </c>
      <c r="C366" s="389"/>
      <c r="D366" s="389"/>
      <c r="E366" s="389"/>
      <c r="F366" s="389"/>
      <c r="G366" s="394"/>
      <c r="H366" s="387"/>
      <c r="I366" s="387"/>
      <c r="J366" s="387"/>
      <c r="K366" s="388"/>
    </row>
    <row r="367" spans="1:11" s="14" customFormat="1" ht="14.25">
      <c r="A367" s="102">
        <v>8.1</v>
      </c>
      <c r="B367" s="95" t="s">
        <v>1026</v>
      </c>
      <c r="C367" s="103" t="s">
        <v>667</v>
      </c>
      <c r="D367" s="104">
        <f>(D303*6*25+D307*12*25+D311*12*25+D315*24*25)*1.05</f>
        <v>25987.5</v>
      </c>
      <c r="E367" s="104">
        <f>(E303*6*25+E307*12*25+E311*12*25+E315*24*25)*1.05</f>
        <v>25987.5</v>
      </c>
      <c r="F367" s="65">
        <f t="shared" si="28"/>
        <v>51975</v>
      </c>
      <c r="G367" s="407">
        <v>797.6</v>
      </c>
      <c r="H367" s="407">
        <f t="shared" si="38"/>
        <v>71.784000000000006</v>
      </c>
      <c r="I367" s="407">
        <f t="shared" si="39"/>
        <v>71.784000000000006</v>
      </c>
      <c r="J367" s="408">
        <f t="shared" si="40"/>
        <v>941.16800000000001</v>
      </c>
      <c r="K367" s="407">
        <f t="shared" si="41"/>
        <v>48917206.799999997</v>
      </c>
    </row>
    <row r="368" spans="1:11" s="14" customFormat="1" ht="14.25">
      <c r="A368" s="102">
        <v>8.1999999999999993</v>
      </c>
      <c r="B368" s="95" t="s">
        <v>1027</v>
      </c>
      <c r="C368" s="103" t="s">
        <v>667</v>
      </c>
      <c r="D368" s="103">
        <f>D311*3*25+D315*5*25</f>
        <v>4000</v>
      </c>
      <c r="E368" s="103">
        <f>E311*3*25+E315*5*25</f>
        <v>4000</v>
      </c>
      <c r="F368" s="65">
        <f t="shared" si="28"/>
        <v>8000</v>
      </c>
      <c r="G368" s="407">
        <v>710.86</v>
      </c>
      <c r="H368" s="407">
        <f t="shared" si="38"/>
        <v>63.977399999999996</v>
      </c>
      <c r="I368" s="407">
        <f t="shared" si="39"/>
        <v>63.977399999999996</v>
      </c>
      <c r="J368" s="408">
        <f t="shared" si="40"/>
        <v>838.81479999999999</v>
      </c>
      <c r="K368" s="407">
        <f t="shared" si="41"/>
        <v>6710518.4000000004</v>
      </c>
    </row>
    <row r="369" spans="1:14" s="14" customFormat="1" ht="42.75">
      <c r="A369" s="100">
        <v>9</v>
      </c>
      <c r="B369" s="101" t="s">
        <v>1028</v>
      </c>
      <c r="C369" s="389"/>
      <c r="D369" s="389"/>
      <c r="E369" s="389"/>
      <c r="F369" s="389"/>
      <c r="G369" s="394"/>
      <c r="H369" s="387"/>
      <c r="I369" s="387"/>
      <c r="J369" s="387"/>
      <c r="K369" s="388"/>
    </row>
    <row r="370" spans="1:14" s="14" customFormat="1" ht="14.25">
      <c r="A370" s="102">
        <v>9.1</v>
      </c>
      <c r="B370" s="105" t="s">
        <v>1029</v>
      </c>
      <c r="C370" s="389"/>
      <c r="D370" s="389"/>
      <c r="E370" s="389"/>
      <c r="F370" s="389"/>
      <c r="G370" s="385"/>
      <c r="H370" s="387"/>
      <c r="I370" s="387"/>
      <c r="J370" s="387"/>
      <c r="K370" s="388"/>
    </row>
    <row r="371" spans="1:14" s="14" customFormat="1" ht="28.5">
      <c r="A371" s="106" t="s">
        <v>1030</v>
      </c>
      <c r="B371" s="391" t="s">
        <v>1031</v>
      </c>
      <c r="C371" s="392" t="s">
        <v>206</v>
      </c>
      <c r="D371" s="392">
        <v>150</v>
      </c>
      <c r="E371" s="392">
        <v>150</v>
      </c>
      <c r="F371" s="393">
        <f>D371+E371</f>
        <v>300</v>
      </c>
      <c r="G371" s="407">
        <v>5208.46</v>
      </c>
      <c r="H371" s="407">
        <f t="shared" ref="H371" si="42">G371*9%</f>
        <v>468.76139999999998</v>
      </c>
      <c r="I371" s="407">
        <f t="shared" ref="I371" si="43">G371*9%</f>
        <v>468.76139999999998</v>
      </c>
      <c r="J371" s="408">
        <f t="shared" ref="J371" si="44">G371+H371+I371</f>
        <v>6145.9828000000007</v>
      </c>
      <c r="K371" s="407">
        <f t="shared" ref="K371" si="45">F371*J371</f>
        <v>1843794.8400000003</v>
      </c>
    </row>
    <row r="372" spans="1:14" s="14" customFormat="1" ht="14.25">
      <c r="A372" s="106" t="s">
        <v>1032</v>
      </c>
      <c r="B372" s="391" t="s">
        <v>1033</v>
      </c>
      <c r="C372" s="392" t="s">
        <v>667</v>
      </c>
      <c r="D372" s="392">
        <v>600</v>
      </c>
      <c r="E372" s="392">
        <v>600</v>
      </c>
      <c r="F372" s="393">
        <f t="shared" ref="F372" si="46">D372+E372</f>
        <v>1200</v>
      </c>
      <c r="G372" s="407">
        <v>4992.49</v>
      </c>
      <c r="H372" s="407">
        <f t="shared" ref="H372:H377" si="47">G372*9%</f>
        <v>449.32409999999999</v>
      </c>
      <c r="I372" s="407">
        <f t="shared" ref="I372:I377" si="48">G372*9%</f>
        <v>449.32409999999999</v>
      </c>
      <c r="J372" s="408">
        <f t="shared" ref="J372:J377" si="49">G372+H372+I372</f>
        <v>5891.1381999999994</v>
      </c>
      <c r="K372" s="407">
        <f t="shared" ref="K372:K377" si="50">F372*J372</f>
        <v>7069365.8399999989</v>
      </c>
    </row>
    <row r="373" spans="1:14" s="14" customFormat="1" ht="28.5">
      <c r="A373" s="107" t="s">
        <v>1034</v>
      </c>
      <c r="B373" s="108" t="s">
        <v>1035</v>
      </c>
      <c r="C373" s="103" t="s">
        <v>667</v>
      </c>
      <c r="D373" s="103">
        <f>D311*3+D315*5</f>
        <v>160</v>
      </c>
      <c r="E373" s="103">
        <f>E311*3+E315*5</f>
        <v>160</v>
      </c>
      <c r="F373" s="65">
        <f t="shared" ref="F373:F377" si="51">D373+E373</f>
        <v>320</v>
      </c>
      <c r="G373" s="407">
        <v>3421.17</v>
      </c>
      <c r="H373" s="407">
        <f t="shared" si="47"/>
        <v>307.90530000000001</v>
      </c>
      <c r="I373" s="407">
        <f t="shared" si="48"/>
        <v>307.90530000000001</v>
      </c>
      <c r="J373" s="408">
        <f t="shared" si="49"/>
        <v>4036.9805999999999</v>
      </c>
      <c r="K373" s="407">
        <f t="shared" si="50"/>
        <v>1291833.7919999999</v>
      </c>
    </row>
    <row r="374" spans="1:14" s="14" customFormat="1" ht="14.25">
      <c r="A374" s="106" t="s">
        <v>1036</v>
      </c>
      <c r="B374" s="108" t="s">
        <v>1037</v>
      </c>
      <c r="C374" s="103" t="s">
        <v>667</v>
      </c>
      <c r="D374" s="103">
        <v>200</v>
      </c>
      <c r="E374" s="103">
        <v>200</v>
      </c>
      <c r="F374" s="65">
        <f t="shared" si="51"/>
        <v>400</v>
      </c>
      <c r="G374" s="407">
        <v>99.63</v>
      </c>
      <c r="H374" s="407">
        <f t="shared" si="47"/>
        <v>8.9666999999999994</v>
      </c>
      <c r="I374" s="407">
        <f t="shared" si="48"/>
        <v>8.9666999999999994</v>
      </c>
      <c r="J374" s="408">
        <f t="shared" si="49"/>
        <v>117.5634</v>
      </c>
      <c r="K374" s="407">
        <f t="shared" si="50"/>
        <v>47025.36</v>
      </c>
    </row>
    <row r="375" spans="1:14" s="14" customFormat="1" ht="14.25">
      <c r="A375" s="106" t="s">
        <v>1038</v>
      </c>
      <c r="B375" s="108" t="s">
        <v>1039</v>
      </c>
      <c r="C375" s="103" t="s">
        <v>667</v>
      </c>
      <c r="D375" s="103">
        <v>50</v>
      </c>
      <c r="E375" s="103">
        <v>50</v>
      </c>
      <c r="F375" s="65">
        <f t="shared" si="51"/>
        <v>100</v>
      </c>
      <c r="G375" s="407">
        <v>99.63</v>
      </c>
      <c r="H375" s="407">
        <f t="shared" si="47"/>
        <v>8.9666999999999994</v>
      </c>
      <c r="I375" s="407">
        <f t="shared" si="48"/>
        <v>8.9666999999999994</v>
      </c>
      <c r="J375" s="408">
        <f t="shared" si="49"/>
        <v>117.5634</v>
      </c>
      <c r="K375" s="407">
        <f t="shared" si="50"/>
        <v>11756.34</v>
      </c>
    </row>
    <row r="376" spans="1:14" s="14" customFormat="1" ht="14.25">
      <c r="A376" s="107" t="s">
        <v>1040</v>
      </c>
      <c r="B376" s="108" t="s">
        <v>1041</v>
      </c>
      <c r="C376" s="103" t="s">
        <v>206</v>
      </c>
      <c r="D376" s="103">
        <v>50</v>
      </c>
      <c r="E376" s="103">
        <v>50</v>
      </c>
      <c r="F376" s="65">
        <f t="shared" si="51"/>
        <v>100</v>
      </c>
      <c r="G376" s="407">
        <v>99.63</v>
      </c>
      <c r="H376" s="407">
        <f t="shared" si="47"/>
        <v>8.9666999999999994</v>
      </c>
      <c r="I376" s="407">
        <f t="shared" si="48"/>
        <v>8.9666999999999994</v>
      </c>
      <c r="J376" s="408">
        <f t="shared" si="49"/>
        <v>117.5634</v>
      </c>
      <c r="K376" s="407">
        <f t="shared" si="50"/>
        <v>11756.34</v>
      </c>
    </row>
    <row r="377" spans="1:14" s="14" customFormat="1" ht="14.25">
      <c r="A377" s="100">
        <v>10</v>
      </c>
      <c r="B377" s="108" t="s">
        <v>1042</v>
      </c>
      <c r="C377" s="103" t="s">
        <v>206</v>
      </c>
      <c r="D377" s="103">
        <v>1</v>
      </c>
      <c r="E377" s="103">
        <v>1</v>
      </c>
      <c r="F377" s="65">
        <f t="shared" si="51"/>
        <v>2</v>
      </c>
      <c r="G377" s="407">
        <v>50000</v>
      </c>
      <c r="H377" s="407">
        <f t="shared" si="47"/>
        <v>4500</v>
      </c>
      <c r="I377" s="407">
        <f t="shared" si="48"/>
        <v>4500</v>
      </c>
      <c r="J377" s="408">
        <f t="shared" si="49"/>
        <v>59000</v>
      </c>
      <c r="K377" s="407">
        <f t="shared" si="50"/>
        <v>118000</v>
      </c>
    </row>
    <row r="378" spans="1:14" s="14" customFormat="1" ht="14.25">
      <c r="A378" s="109" t="s">
        <v>156</v>
      </c>
      <c r="B378" s="110" t="s">
        <v>1043</v>
      </c>
      <c r="C378" s="103"/>
      <c r="D378" s="103"/>
      <c r="E378" s="103"/>
      <c r="F378" s="103"/>
      <c r="G378" s="111"/>
      <c r="H378" s="111"/>
      <c r="I378" s="111"/>
      <c r="J378" s="111"/>
      <c r="K378" s="114">
        <f>SUM(K321:K377)</f>
        <v>893881834.55483437</v>
      </c>
      <c r="N378" s="330">
        <f>2*434601180.0994</f>
        <v>869202360.19879997</v>
      </c>
    </row>
    <row r="379" spans="1:14" s="14" customFormat="1" ht="40.5" customHeight="1">
      <c r="A379" s="53"/>
      <c r="B379" s="1324" t="s">
        <v>803</v>
      </c>
      <c r="C379" s="1324"/>
      <c r="D379" s="1324"/>
      <c r="E379" s="1324"/>
      <c r="F379" s="1324"/>
      <c r="G379" s="1324"/>
      <c r="H379" s="1324"/>
      <c r="I379" s="1324"/>
      <c r="J379" s="1324"/>
      <c r="K379" s="1324"/>
      <c r="N379" s="328">
        <f>N378-K378</f>
        <v>-24679474.356034398</v>
      </c>
    </row>
    <row r="380" spans="1:14" s="14" customFormat="1" ht="16.5">
      <c r="A380" s="53"/>
      <c r="B380" s="54" t="s">
        <v>999</v>
      </c>
      <c r="C380" s="1325" t="s">
        <v>721</v>
      </c>
      <c r="D380" s="1325"/>
      <c r="E380" s="1325"/>
      <c r="F380" s="1325"/>
      <c r="G380" s="1325" t="s">
        <v>392</v>
      </c>
      <c r="H380" s="1325"/>
      <c r="I380" s="1325"/>
      <c r="J380" s="1325"/>
      <c r="K380" s="1325"/>
    </row>
    <row r="381" spans="1:14" s="14" customFormat="1">
      <c r="A381" s="1317" t="s">
        <v>722</v>
      </c>
      <c r="B381" s="1326" t="s">
        <v>1000</v>
      </c>
      <c r="C381" s="1327" t="s">
        <v>144</v>
      </c>
      <c r="D381" s="1318" t="s">
        <v>394</v>
      </c>
      <c r="E381" s="1318"/>
      <c r="F381" s="1318"/>
      <c r="G381" s="1319" t="s">
        <v>146</v>
      </c>
      <c r="H381" s="1317" t="s">
        <v>147</v>
      </c>
      <c r="I381" s="1317"/>
      <c r="J381" s="1318" t="s">
        <v>395</v>
      </c>
      <c r="K381" s="1319" t="s">
        <v>396</v>
      </c>
    </row>
    <row r="382" spans="1:14" s="14" customFormat="1" ht="104.25" customHeight="1">
      <c r="A382" s="1317"/>
      <c r="B382" s="1326"/>
      <c r="C382" s="1327"/>
      <c r="D382" s="112" t="s">
        <v>456</v>
      </c>
      <c r="E382" s="112" t="s">
        <v>457</v>
      </c>
      <c r="F382" s="55" t="s">
        <v>458</v>
      </c>
      <c r="G382" s="1319"/>
      <c r="H382" s="19" t="s">
        <v>150</v>
      </c>
      <c r="I382" s="19" t="s">
        <v>151</v>
      </c>
      <c r="J382" s="1318"/>
      <c r="K382" s="1319"/>
    </row>
    <row r="383" spans="1:14" s="14" customFormat="1" ht="16.5">
      <c r="A383" s="56">
        <v>1</v>
      </c>
      <c r="B383" s="57">
        <v>2</v>
      </c>
      <c r="C383" s="58">
        <v>3</v>
      </c>
      <c r="D383" s="58">
        <v>4</v>
      </c>
      <c r="E383" s="58">
        <v>5</v>
      </c>
      <c r="F383" s="58" t="s">
        <v>400</v>
      </c>
      <c r="G383" s="58">
        <v>7</v>
      </c>
      <c r="H383" s="59" t="s">
        <v>401</v>
      </c>
      <c r="I383" s="59" t="s">
        <v>402</v>
      </c>
      <c r="J383" s="59" t="s">
        <v>403</v>
      </c>
      <c r="K383" s="59" t="s">
        <v>404</v>
      </c>
    </row>
    <row r="384" spans="1:14" s="14" customFormat="1" ht="128.25">
      <c r="A384" s="60">
        <v>1</v>
      </c>
      <c r="B384" s="61" t="s">
        <v>1001</v>
      </c>
      <c r="C384" s="395"/>
      <c r="D384" s="395"/>
      <c r="E384" s="395"/>
      <c r="F384" s="395"/>
      <c r="G384" s="396"/>
      <c r="H384" s="397"/>
      <c r="I384" s="397"/>
      <c r="J384" s="397"/>
      <c r="K384" s="396"/>
    </row>
    <row r="385" spans="1:11" s="14" customFormat="1" ht="28.5">
      <c r="A385" s="63">
        <v>1.1000000000000001</v>
      </c>
      <c r="B385" s="64" t="s">
        <v>725</v>
      </c>
      <c r="C385" s="63" t="s">
        <v>667</v>
      </c>
      <c r="D385" s="379">
        <v>25</v>
      </c>
      <c r="E385" s="379">
        <v>25</v>
      </c>
      <c r="F385" s="65">
        <f>D385+E385</f>
        <v>50</v>
      </c>
      <c r="G385" s="62"/>
      <c r="H385" s="115"/>
      <c r="I385" s="115"/>
      <c r="J385" s="115"/>
      <c r="K385" s="62"/>
    </row>
    <row r="386" spans="1:11" s="14" customFormat="1" ht="14.25">
      <c r="A386" s="63" t="s">
        <v>726</v>
      </c>
      <c r="B386" s="66" t="s">
        <v>727</v>
      </c>
      <c r="C386" s="63" t="s">
        <v>667</v>
      </c>
      <c r="D386" s="63">
        <v>3</v>
      </c>
      <c r="E386" s="63">
        <v>3</v>
      </c>
      <c r="F386" s="65">
        <f t="shared" ref="F386:F451" si="52">D386+E386</f>
        <v>6</v>
      </c>
      <c r="G386" s="62"/>
      <c r="H386" s="115"/>
      <c r="I386" s="115"/>
      <c r="J386" s="115"/>
      <c r="K386" s="62"/>
    </row>
    <row r="387" spans="1:11" s="14" customFormat="1" ht="28.5">
      <c r="A387" s="63" t="s">
        <v>728</v>
      </c>
      <c r="B387" s="66" t="s">
        <v>729</v>
      </c>
      <c r="C387" s="63" t="s">
        <v>667</v>
      </c>
      <c r="D387" s="63">
        <v>3</v>
      </c>
      <c r="E387" s="63">
        <v>3</v>
      </c>
      <c r="F387" s="65">
        <f t="shared" si="52"/>
        <v>6</v>
      </c>
      <c r="G387" s="62"/>
      <c r="H387" s="115"/>
      <c r="I387" s="115"/>
      <c r="J387" s="115"/>
      <c r="K387" s="62"/>
    </row>
    <row r="388" spans="1:11" s="14" customFormat="1" ht="28.5">
      <c r="A388" s="63" t="s">
        <v>1002</v>
      </c>
      <c r="B388" s="66" t="s">
        <v>730</v>
      </c>
      <c r="C388" s="63" t="s">
        <v>667</v>
      </c>
      <c r="D388" s="63">
        <v>3</v>
      </c>
      <c r="E388" s="63">
        <v>3</v>
      </c>
      <c r="F388" s="65">
        <f t="shared" si="52"/>
        <v>6</v>
      </c>
      <c r="G388" s="62"/>
      <c r="H388" s="115"/>
      <c r="I388" s="115"/>
      <c r="J388" s="115"/>
      <c r="K388" s="62"/>
    </row>
    <row r="389" spans="1:11" s="14" customFormat="1" ht="28.5">
      <c r="A389" s="63">
        <v>1.2</v>
      </c>
      <c r="B389" s="64" t="s">
        <v>731</v>
      </c>
      <c r="C389" s="63" t="s">
        <v>667</v>
      </c>
      <c r="D389" s="379">
        <v>5</v>
      </c>
      <c r="E389" s="379">
        <v>5</v>
      </c>
      <c r="F389" s="65">
        <f t="shared" si="52"/>
        <v>10</v>
      </c>
      <c r="G389" s="62"/>
      <c r="H389" s="115"/>
      <c r="I389" s="115"/>
      <c r="J389" s="115"/>
      <c r="K389" s="62"/>
    </row>
    <row r="390" spans="1:11" s="14" customFormat="1" ht="28.5">
      <c r="A390" s="63" t="s">
        <v>732</v>
      </c>
      <c r="B390" s="66" t="s">
        <v>733</v>
      </c>
      <c r="C390" s="63" t="s">
        <v>667</v>
      </c>
      <c r="D390" s="63">
        <v>2</v>
      </c>
      <c r="E390" s="63">
        <v>2</v>
      </c>
      <c r="F390" s="65">
        <f t="shared" si="52"/>
        <v>4</v>
      </c>
      <c r="G390" s="62"/>
      <c r="H390" s="115"/>
      <c r="I390" s="115"/>
      <c r="J390" s="115"/>
      <c r="K390" s="62"/>
    </row>
    <row r="391" spans="1:11" s="14" customFormat="1" ht="28.5">
      <c r="A391" s="68" t="s">
        <v>734</v>
      </c>
      <c r="B391" s="66" t="s">
        <v>735</v>
      </c>
      <c r="C391" s="63" t="s">
        <v>667</v>
      </c>
      <c r="D391" s="63">
        <v>3</v>
      </c>
      <c r="E391" s="63">
        <v>3</v>
      </c>
      <c r="F391" s="65">
        <f t="shared" si="52"/>
        <v>6</v>
      </c>
      <c r="G391" s="62"/>
      <c r="H391" s="115"/>
      <c r="I391" s="115"/>
      <c r="J391" s="115"/>
      <c r="K391" s="62"/>
    </row>
    <row r="392" spans="1:11" s="14" customFormat="1" ht="28.5">
      <c r="A392" s="63" t="s">
        <v>736</v>
      </c>
      <c r="B392" s="66" t="s">
        <v>737</v>
      </c>
      <c r="C392" s="63" t="s">
        <v>667</v>
      </c>
      <c r="D392" s="63">
        <v>0</v>
      </c>
      <c r="E392" s="63">
        <v>0</v>
      </c>
      <c r="F392" s="65">
        <f t="shared" si="52"/>
        <v>0</v>
      </c>
      <c r="G392" s="62"/>
      <c r="H392" s="115"/>
      <c r="I392" s="115"/>
      <c r="J392" s="115"/>
      <c r="K392" s="62"/>
    </row>
    <row r="393" spans="1:11" s="14" customFormat="1" ht="28.5">
      <c r="A393" s="63">
        <v>1.3</v>
      </c>
      <c r="B393" s="64" t="s">
        <v>738</v>
      </c>
      <c r="C393" s="63" t="s">
        <v>667</v>
      </c>
      <c r="D393" s="379">
        <v>20</v>
      </c>
      <c r="E393" s="379">
        <v>20</v>
      </c>
      <c r="F393" s="65">
        <f t="shared" si="52"/>
        <v>40</v>
      </c>
      <c r="G393" s="62"/>
      <c r="H393" s="115"/>
      <c r="I393" s="115"/>
      <c r="J393" s="115"/>
      <c r="K393" s="62"/>
    </row>
    <row r="394" spans="1:11" s="14" customFormat="1" ht="28.5">
      <c r="A394" s="63" t="s">
        <v>739</v>
      </c>
      <c r="B394" s="66" t="s">
        <v>740</v>
      </c>
      <c r="C394" s="63" t="s">
        <v>667</v>
      </c>
      <c r="D394" s="63">
        <v>5</v>
      </c>
      <c r="E394" s="63">
        <v>5</v>
      </c>
      <c r="F394" s="65">
        <f t="shared" si="52"/>
        <v>10</v>
      </c>
      <c r="G394" s="62"/>
      <c r="H394" s="115"/>
      <c r="I394" s="115"/>
      <c r="J394" s="115"/>
      <c r="K394" s="62"/>
    </row>
    <row r="395" spans="1:11" s="14" customFormat="1" ht="28.5">
      <c r="A395" s="63" t="s">
        <v>741</v>
      </c>
      <c r="B395" s="66" t="s">
        <v>742</v>
      </c>
      <c r="C395" s="63" t="s">
        <v>667</v>
      </c>
      <c r="D395" s="63">
        <v>5</v>
      </c>
      <c r="E395" s="63">
        <v>5</v>
      </c>
      <c r="F395" s="65">
        <f t="shared" si="52"/>
        <v>10</v>
      </c>
      <c r="G395" s="62"/>
      <c r="H395" s="115"/>
      <c r="I395" s="115"/>
      <c r="J395" s="115"/>
      <c r="K395" s="62"/>
    </row>
    <row r="396" spans="1:11" s="14" customFormat="1" ht="28.5">
      <c r="A396" s="63" t="s">
        <v>743</v>
      </c>
      <c r="B396" s="66" t="s">
        <v>744</v>
      </c>
      <c r="C396" s="63" t="s">
        <v>667</v>
      </c>
      <c r="D396" s="63">
        <v>5</v>
      </c>
      <c r="E396" s="63">
        <v>5</v>
      </c>
      <c r="F396" s="65">
        <f t="shared" si="52"/>
        <v>10</v>
      </c>
      <c r="G396" s="62"/>
      <c r="H396" s="115"/>
      <c r="I396" s="115"/>
      <c r="J396" s="115"/>
      <c r="K396" s="62"/>
    </row>
    <row r="397" spans="1:11" s="14" customFormat="1" ht="28.5">
      <c r="A397" s="63">
        <v>1.4</v>
      </c>
      <c r="B397" s="64" t="s">
        <v>745</v>
      </c>
      <c r="C397" s="63" t="s">
        <v>667</v>
      </c>
      <c r="D397" s="379">
        <v>20</v>
      </c>
      <c r="E397" s="379">
        <v>20</v>
      </c>
      <c r="F397" s="65">
        <f t="shared" si="52"/>
        <v>40</v>
      </c>
      <c r="G397" s="62"/>
      <c r="H397" s="115"/>
      <c r="I397" s="115"/>
      <c r="J397" s="115"/>
      <c r="K397" s="62"/>
    </row>
    <row r="398" spans="1:11" s="14" customFormat="1" ht="28.5">
      <c r="A398" s="63" t="s">
        <v>746</v>
      </c>
      <c r="B398" s="66" t="s">
        <v>747</v>
      </c>
      <c r="C398" s="63" t="s">
        <v>667</v>
      </c>
      <c r="D398" s="63">
        <v>2</v>
      </c>
      <c r="E398" s="63">
        <v>2</v>
      </c>
      <c r="F398" s="65">
        <f t="shared" si="52"/>
        <v>4</v>
      </c>
      <c r="G398" s="62"/>
      <c r="H398" s="115"/>
      <c r="I398" s="115"/>
      <c r="J398" s="115"/>
      <c r="K398" s="62"/>
    </row>
    <row r="399" spans="1:11" s="14" customFormat="1" ht="28.5">
      <c r="A399" s="63" t="s">
        <v>748</v>
      </c>
      <c r="B399" s="66" t="s">
        <v>749</v>
      </c>
      <c r="C399" s="63" t="s">
        <v>667</v>
      </c>
      <c r="D399" s="63">
        <v>3</v>
      </c>
      <c r="E399" s="63">
        <v>3</v>
      </c>
      <c r="F399" s="65">
        <f t="shared" si="52"/>
        <v>6</v>
      </c>
      <c r="G399" s="62"/>
      <c r="H399" s="115"/>
      <c r="I399" s="115"/>
      <c r="J399" s="115"/>
      <c r="K399" s="62"/>
    </row>
    <row r="400" spans="1:11" s="14" customFormat="1" ht="28.5">
      <c r="A400" s="63" t="s">
        <v>750</v>
      </c>
      <c r="B400" s="66" t="s">
        <v>751</v>
      </c>
      <c r="C400" s="63" t="s">
        <v>667</v>
      </c>
      <c r="D400" s="63">
        <v>3</v>
      </c>
      <c r="E400" s="63">
        <v>3</v>
      </c>
      <c r="F400" s="65">
        <f t="shared" si="52"/>
        <v>6</v>
      </c>
      <c r="G400" s="62"/>
      <c r="H400" s="115"/>
      <c r="I400" s="115"/>
      <c r="J400" s="115"/>
      <c r="K400" s="62"/>
    </row>
    <row r="401" spans="1:11" s="14" customFormat="1" ht="28.5">
      <c r="A401" s="63" t="s">
        <v>811</v>
      </c>
      <c r="B401" s="66" t="s">
        <v>752</v>
      </c>
      <c r="C401" s="63" t="s">
        <v>667</v>
      </c>
      <c r="D401" s="63">
        <v>2</v>
      </c>
      <c r="E401" s="63">
        <v>2</v>
      </c>
      <c r="F401" s="65">
        <f t="shared" si="52"/>
        <v>4</v>
      </c>
      <c r="G401" s="62"/>
      <c r="H401" s="115"/>
      <c r="I401" s="115"/>
      <c r="J401" s="115"/>
      <c r="K401" s="62"/>
    </row>
    <row r="402" spans="1:11" s="14" customFormat="1" ht="28.5">
      <c r="A402" s="63" t="s">
        <v>812</v>
      </c>
      <c r="B402" s="66" t="s">
        <v>753</v>
      </c>
      <c r="C402" s="63" t="s">
        <v>667</v>
      </c>
      <c r="D402" s="63">
        <v>2</v>
      </c>
      <c r="E402" s="63">
        <v>2</v>
      </c>
      <c r="F402" s="65">
        <f t="shared" si="52"/>
        <v>4</v>
      </c>
      <c r="G402" s="62"/>
      <c r="H402" s="115"/>
      <c r="I402" s="115"/>
      <c r="J402" s="115"/>
      <c r="K402" s="62"/>
    </row>
    <row r="403" spans="1:11" s="14" customFormat="1" ht="28.5">
      <c r="A403" s="63" t="s">
        <v>1044</v>
      </c>
      <c r="B403" s="66" t="s">
        <v>754</v>
      </c>
      <c r="C403" s="63"/>
      <c r="D403" s="70">
        <f>D385*11.118+D386*1.5+D387*2.619+D388*3.248+D389*20.052+D390*3.039+D391*4.791+D392*6.301+D393*21.491+D394*3.498+D395*6.636+D396*6.875+D397*32.592+D398*5.454+D399*8.084+D400*10.863+D401*24.431+D402*35.796</f>
        <v>1775.6699999999998</v>
      </c>
      <c r="E403" s="70">
        <f>E385*11.118+E386*1.5+E387*2.619+E388*3.248+E389*20.052+E390*3.039+E391*4.791+E392*6.301+E393*21.491+E394*3.498+E395*6.636+E396*6.875+E397*32.592+E398*5.454+E399*8.084+E400*10.863+E401*24.431+E402*35.796</f>
        <v>1775.6699999999998</v>
      </c>
      <c r="F403" s="65">
        <f t="shared" si="52"/>
        <v>3551.3399999999997</v>
      </c>
      <c r="G403" s="407">
        <v>99357.97</v>
      </c>
      <c r="H403" s="407">
        <f t="shared" ref="H403" si="53">G403*9%</f>
        <v>8942.2173000000003</v>
      </c>
      <c r="I403" s="407">
        <f t="shared" ref="I403" si="54">G403*9%</f>
        <v>8942.2173000000003</v>
      </c>
      <c r="J403" s="408">
        <f t="shared" ref="J403" si="55">G403+H403+I403</f>
        <v>117242.40460000001</v>
      </c>
      <c r="K403" s="407">
        <f t="shared" ref="K403" si="56">F403*J403</f>
        <v>416367641.15216398</v>
      </c>
    </row>
    <row r="404" spans="1:11" s="14" customFormat="1" ht="14.25">
      <c r="A404" s="73">
        <v>1.5</v>
      </c>
      <c r="B404" s="74" t="s">
        <v>755</v>
      </c>
      <c r="C404" s="398"/>
      <c r="D404" s="399"/>
      <c r="E404" s="399"/>
      <c r="F404" s="399"/>
      <c r="G404" s="404"/>
      <c r="H404" s="404"/>
      <c r="I404" s="404"/>
      <c r="J404" s="404"/>
      <c r="K404" s="404"/>
    </row>
    <row r="405" spans="1:11" s="14" customFormat="1" ht="14.25">
      <c r="A405" s="75" t="s">
        <v>1045</v>
      </c>
      <c r="B405" s="76" t="s">
        <v>757</v>
      </c>
      <c r="C405" s="77" t="s">
        <v>206</v>
      </c>
      <c r="D405" s="78">
        <v>25</v>
      </c>
      <c r="E405" s="78">
        <v>25</v>
      </c>
      <c r="F405" s="65">
        <f t="shared" ref="F405:F409" si="57">D405+E405</f>
        <v>50</v>
      </c>
      <c r="G405" s="62"/>
      <c r="H405" s="62"/>
      <c r="I405" s="62"/>
      <c r="J405" s="62"/>
      <c r="K405" s="62"/>
    </row>
    <row r="406" spans="1:11" s="14" customFormat="1" ht="14.25">
      <c r="A406" s="75" t="s">
        <v>1046</v>
      </c>
      <c r="B406" s="76" t="s">
        <v>759</v>
      </c>
      <c r="C406" s="77" t="s">
        <v>206</v>
      </c>
      <c r="D406" s="78">
        <v>5</v>
      </c>
      <c r="E406" s="78">
        <v>5</v>
      </c>
      <c r="F406" s="65">
        <f t="shared" si="57"/>
        <v>10</v>
      </c>
      <c r="G406" s="62"/>
      <c r="H406" s="62"/>
      <c r="I406" s="62"/>
      <c r="J406" s="62"/>
      <c r="K406" s="62"/>
    </row>
    <row r="407" spans="1:11" s="14" customFormat="1" ht="14.25">
      <c r="A407" s="75" t="s">
        <v>1047</v>
      </c>
      <c r="B407" s="76" t="s">
        <v>761</v>
      </c>
      <c r="C407" s="77" t="s">
        <v>206</v>
      </c>
      <c r="D407" s="78">
        <v>20</v>
      </c>
      <c r="E407" s="78">
        <v>20</v>
      </c>
      <c r="F407" s="65">
        <f t="shared" si="57"/>
        <v>40</v>
      </c>
      <c r="G407" s="62"/>
      <c r="H407" s="62"/>
      <c r="I407" s="62"/>
      <c r="J407" s="62"/>
      <c r="K407" s="62"/>
    </row>
    <row r="408" spans="1:11" s="14" customFormat="1" ht="14.25">
      <c r="A408" s="75" t="s">
        <v>1048</v>
      </c>
      <c r="B408" s="76" t="s">
        <v>763</v>
      </c>
      <c r="C408" s="77" t="s">
        <v>206</v>
      </c>
      <c r="D408" s="78">
        <v>16</v>
      </c>
      <c r="E408" s="78">
        <v>16</v>
      </c>
      <c r="F408" s="65">
        <f t="shared" si="57"/>
        <v>32</v>
      </c>
      <c r="G408" s="62"/>
      <c r="H408" s="62"/>
      <c r="I408" s="62"/>
      <c r="J408" s="62"/>
      <c r="K408" s="62"/>
    </row>
    <row r="409" spans="1:11" s="14" customFormat="1" ht="14.25">
      <c r="A409" s="75" t="s">
        <v>1049</v>
      </c>
      <c r="B409" s="76" t="s">
        <v>765</v>
      </c>
      <c r="C409" s="77" t="s">
        <v>206</v>
      </c>
      <c r="D409" s="78">
        <v>4</v>
      </c>
      <c r="E409" s="78">
        <v>4</v>
      </c>
      <c r="F409" s="65">
        <f t="shared" si="57"/>
        <v>8</v>
      </c>
      <c r="G409" s="62"/>
      <c r="H409" s="62"/>
      <c r="I409" s="62"/>
      <c r="J409" s="62"/>
      <c r="K409" s="62"/>
    </row>
    <row r="410" spans="1:11" s="14" customFormat="1" ht="14.25">
      <c r="A410" s="75" t="s">
        <v>1050</v>
      </c>
      <c r="B410" s="66" t="s">
        <v>767</v>
      </c>
      <c r="C410" s="380" t="s">
        <v>176</v>
      </c>
      <c r="D410" s="79">
        <f>0.586*D405+1.125*D406+1.308*D407+2.92*D408+2.92*D409</f>
        <v>104.83500000000001</v>
      </c>
      <c r="E410" s="79">
        <f>0.586*E405+1.125*E406+1.308*E407+2.92*E408+2.92*E409</f>
        <v>104.83500000000001</v>
      </c>
      <c r="F410" s="80">
        <f>D410+E410</f>
        <v>209.67000000000002</v>
      </c>
      <c r="G410" s="407">
        <v>99357.97</v>
      </c>
      <c r="H410" s="407">
        <f t="shared" ref="H410" si="58">G410*9%</f>
        <v>8942.2173000000003</v>
      </c>
      <c r="I410" s="407">
        <f t="shared" ref="I410" si="59">G410*9%</f>
        <v>8942.2173000000003</v>
      </c>
      <c r="J410" s="408">
        <f t="shared" ref="J410" si="60">G410+H410+I410</f>
        <v>117242.40460000001</v>
      </c>
      <c r="K410" s="407">
        <f t="shared" ref="K410" si="61">F410*J410</f>
        <v>24582214.972482003</v>
      </c>
    </row>
    <row r="411" spans="1:11" s="14" customFormat="1" ht="14.25">
      <c r="A411" s="73">
        <v>1.6</v>
      </c>
      <c r="B411" s="74" t="s">
        <v>768</v>
      </c>
      <c r="C411" s="398"/>
      <c r="D411" s="398"/>
      <c r="E411" s="398"/>
      <c r="F411" s="398"/>
      <c r="G411" s="396"/>
      <c r="H411" s="397"/>
      <c r="I411" s="397"/>
      <c r="J411" s="397"/>
      <c r="K411" s="396"/>
    </row>
    <row r="412" spans="1:11" s="14" customFormat="1" ht="14.25">
      <c r="A412" s="75" t="s">
        <v>756</v>
      </c>
      <c r="B412" s="76" t="s">
        <v>770</v>
      </c>
      <c r="C412" s="77" t="s">
        <v>206</v>
      </c>
      <c r="D412" s="67">
        <v>2</v>
      </c>
      <c r="E412" s="67">
        <v>2</v>
      </c>
      <c r="F412" s="65">
        <f t="shared" si="52"/>
        <v>4</v>
      </c>
      <c r="G412" s="62"/>
      <c r="H412" s="115"/>
      <c r="I412" s="115"/>
      <c r="J412" s="115"/>
      <c r="K412" s="62"/>
    </row>
    <row r="413" spans="1:11" s="14" customFormat="1" ht="14.25">
      <c r="A413" s="75" t="s">
        <v>758</v>
      </c>
      <c r="B413" s="76" t="s">
        <v>772</v>
      </c>
      <c r="C413" s="77" t="s">
        <v>206</v>
      </c>
      <c r="D413" s="67">
        <v>1</v>
      </c>
      <c r="E413" s="67">
        <v>1</v>
      </c>
      <c r="F413" s="65">
        <f t="shared" si="52"/>
        <v>2</v>
      </c>
      <c r="G413" s="62"/>
      <c r="H413" s="115"/>
      <c r="I413" s="115"/>
      <c r="J413" s="115"/>
      <c r="K413" s="62"/>
    </row>
    <row r="414" spans="1:11" s="14" customFormat="1" ht="14.25">
      <c r="A414" s="75" t="s">
        <v>760</v>
      </c>
      <c r="B414" s="76" t="s">
        <v>774</v>
      </c>
      <c r="C414" s="77" t="s">
        <v>206</v>
      </c>
      <c r="D414" s="67">
        <v>2</v>
      </c>
      <c r="E414" s="67">
        <v>2</v>
      </c>
      <c r="F414" s="65">
        <f t="shared" si="52"/>
        <v>4</v>
      </c>
      <c r="G414" s="62"/>
      <c r="H414" s="115"/>
      <c r="I414" s="115"/>
      <c r="J414" s="115"/>
      <c r="K414" s="62"/>
    </row>
    <row r="415" spans="1:11" s="14" customFormat="1" ht="14.25">
      <c r="A415" s="75" t="s">
        <v>762</v>
      </c>
      <c r="B415" s="76" t="s">
        <v>776</v>
      </c>
      <c r="C415" s="77" t="s">
        <v>206</v>
      </c>
      <c r="D415" s="67">
        <v>2</v>
      </c>
      <c r="E415" s="67">
        <v>2</v>
      </c>
      <c r="F415" s="65">
        <f t="shared" si="52"/>
        <v>4</v>
      </c>
      <c r="G415" s="62"/>
      <c r="H415" s="115"/>
      <c r="I415" s="115"/>
      <c r="J415" s="115"/>
      <c r="K415" s="62"/>
    </row>
    <row r="416" spans="1:11" s="14" customFormat="1" ht="14.25">
      <c r="A416" s="75" t="s">
        <v>764</v>
      </c>
      <c r="B416" s="76" t="s">
        <v>778</v>
      </c>
      <c r="C416" s="77" t="s">
        <v>206</v>
      </c>
      <c r="D416" s="67">
        <v>1</v>
      </c>
      <c r="E416" s="67">
        <v>1</v>
      </c>
      <c r="F416" s="65">
        <f t="shared" si="52"/>
        <v>2</v>
      </c>
      <c r="G416" s="62"/>
      <c r="H416" s="115"/>
      <c r="I416" s="115"/>
      <c r="J416" s="115"/>
      <c r="K416" s="62"/>
    </row>
    <row r="417" spans="1:11" s="14" customFormat="1" ht="14.25">
      <c r="A417" s="73">
        <v>1.7</v>
      </c>
      <c r="B417" s="82" t="s">
        <v>780</v>
      </c>
      <c r="C417" s="63" t="s">
        <v>176</v>
      </c>
      <c r="D417" s="79">
        <f>1.524*D412+3.441*D413+3.693*D414+3.889*D415+3.889*D416</f>
        <v>25.541999999999998</v>
      </c>
      <c r="E417" s="79">
        <f>1.524*E412+3.441*E413+3.693*E414+3.889*E415+3.889*E416</f>
        <v>25.541999999999998</v>
      </c>
      <c r="F417" s="80">
        <f t="shared" si="52"/>
        <v>51.083999999999996</v>
      </c>
      <c r="G417" s="407">
        <v>68942.259999999995</v>
      </c>
      <c r="H417" s="407">
        <f>G417*9%</f>
        <v>6204.8033999999989</v>
      </c>
      <c r="I417" s="407">
        <f>G417*9%</f>
        <v>6204.8033999999989</v>
      </c>
      <c r="J417" s="408">
        <f>G417+H417+I417</f>
        <v>81351.866800000003</v>
      </c>
      <c r="K417" s="407">
        <f>F417*J417</f>
        <v>4155778.7636111998</v>
      </c>
    </row>
    <row r="418" spans="1:11" s="14" customFormat="1" ht="14.25">
      <c r="A418" s="81">
        <v>1.8</v>
      </c>
      <c r="B418" s="83" t="s">
        <v>781</v>
      </c>
      <c r="C418" s="63" t="s">
        <v>176</v>
      </c>
      <c r="D418" s="63">
        <v>92</v>
      </c>
      <c r="E418" s="63">
        <v>92</v>
      </c>
      <c r="F418" s="65">
        <f t="shared" si="52"/>
        <v>184</v>
      </c>
      <c r="G418" s="407">
        <v>117049.77</v>
      </c>
      <c r="H418" s="407">
        <f t="shared" ref="H418:H451" si="62">G418*9%</f>
        <v>10534.479300000001</v>
      </c>
      <c r="I418" s="407">
        <f>G418*9%</f>
        <v>10534.479300000001</v>
      </c>
      <c r="J418" s="408">
        <f>G418+H418+I418</f>
        <v>138118.7286</v>
      </c>
      <c r="K418" s="407">
        <f t="shared" ref="K418" si="63">F418*J418</f>
        <v>25413846.062400002</v>
      </c>
    </row>
    <row r="419" spans="1:11" s="14" customFormat="1" ht="28.5">
      <c r="A419" s="84">
        <v>2</v>
      </c>
      <c r="B419" s="85" t="s">
        <v>1003</v>
      </c>
      <c r="C419" s="480"/>
      <c r="D419" s="400"/>
      <c r="E419" s="400"/>
      <c r="F419" s="400"/>
      <c r="G419" s="396"/>
      <c r="H419" s="397"/>
      <c r="I419" s="397"/>
      <c r="J419" s="397"/>
      <c r="K419" s="396"/>
    </row>
    <row r="420" spans="1:11" s="14" customFormat="1" ht="14.25">
      <c r="A420" s="81">
        <v>2.1</v>
      </c>
      <c r="B420" s="89" t="s">
        <v>1004</v>
      </c>
      <c r="C420" s="63" t="s">
        <v>667</v>
      </c>
      <c r="D420" s="63">
        <v>110</v>
      </c>
      <c r="E420" s="63">
        <v>110</v>
      </c>
      <c r="F420" s="65">
        <f t="shared" si="52"/>
        <v>220</v>
      </c>
      <c r="G420" s="407">
        <v>2251.91</v>
      </c>
      <c r="H420" s="407">
        <f t="shared" si="62"/>
        <v>202.67189999999997</v>
      </c>
      <c r="I420" s="407">
        <f t="shared" ref="I420:I427" si="64">G420*9%</f>
        <v>202.67189999999997</v>
      </c>
      <c r="J420" s="408">
        <f t="shared" ref="J420:J427" si="65">G420+H420+I420</f>
        <v>2657.2537999999995</v>
      </c>
      <c r="K420" s="407">
        <f>F420*J420</f>
        <v>584595.83599999989</v>
      </c>
    </row>
    <row r="421" spans="1:11" s="14" customFormat="1" ht="14.25">
      <c r="A421" s="81">
        <v>2.2000000000000002</v>
      </c>
      <c r="B421" s="89" t="s">
        <v>786</v>
      </c>
      <c r="C421" s="63" t="s">
        <v>667</v>
      </c>
      <c r="D421" s="63">
        <v>70</v>
      </c>
      <c r="E421" s="63">
        <v>70</v>
      </c>
      <c r="F421" s="65">
        <f t="shared" si="52"/>
        <v>140</v>
      </c>
      <c r="G421" s="407">
        <v>233.75</v>
      </c>
      <c r="H421" s="407">
        <f t="shared" si="62"/>
        <v>21.037499999999998</v>
      </c>
      <c r="I421" s="407">
        <f t="shared" si="64"/>
        <v>21.037499999999998</v>
      </c>
      <c r="J421" s="408">
        <f t="shared" si="65"/>
        <v>275.82499999999999</v>
      </c>
      <c r="K421" s="407">
        <f t="shared" ref="K421:K427" si="66">F421*J421</f>
        <v>38615.5</v>
      </c>
    </row>
    <row r="422" spans="1:11" s="14" customFormat="1" ht="14.25">
      <c r="A422" s="81">
        <v>2.2999999999999998</v>
      </c>
      <c r="B422" s="89" t="s">
        <v>787</v>
      </c>
      <c r="C422" s="63" t="s">
        <v>667</v>
      </c>
      <c r="D422" s="63">
        <v>70</v>
      </c>
      <c r="E422" s="63">
        <v>70</v>
      </c>
      <c r="F422" s="65">
        <f t="shared" si="52"/>
        <v>140</v>
      </c>
      <c r="G422" s="407">
        <v>127.73</v>
      </c>
      <c r="H422" s="407">
        <f t="shared" si="62"/>
        <v>11.495699999999999</v>
      </c>
      <c r="I422" s="407">
        <f t="shared" si="64"/>
        <v>11.495699999999999</v>
      </c>
      <c r="J422" s="408">
        <f t="shared" si="65"/>
        <v>150.72140000000002</v>
      </c>
      <c r="K422" s="407">
        <f t="shared" si="66"/>
        <v>21100.996000000003</v>
      </c>
    </row>
    <row r="423" spans="1:11" s="14" customFormat="1" ht="14.25">
      <c r="A423" s="81">
        <v>2.4</v>
      </c>
      <c r="B423" s="89" t="s">
        <v>788</v>
      </c>
      <c r="C423" s="63" t="s">
        <v>667</v>
      </c>
      <c r="D423" s="63">
        <v>420</v>
      </c>
      <c r="E423" s="63">
        <v>420</v>
      </c>
      <c r="F423" s="65">
        <f t="shared" si="52"/>
        <v>840</v>
      </c>
      <c r="G423" s="407">
        <v>99.63</v>
      </c>
      <c r="H423" s="407">
        <f t="shared" si="62"/>
        <v>8.9666999999999994</v>
      </c>
      <c r="I423" s="407">
        <f t="shared" si="64"/>
        <v>8.9666999999999994</v>
      </c>
      <c r="J423" s="408">
        <f t="shared" si="65"/>
        <v>117.5634</v>
      </c>
      <c r="K423" s="407">
        <f t="shared" si="66"/>
        <v>98753.255999999994</v>
      </c>
    </row>
    <row r="424" spans="1:11" s="14" customFormat="1" ht="14.25">
      <c r="A424" s="81">
        <v>2.5</v>
      </c>
      <c r="B424" s="89" t="s">
        <v>789</v>
      </c>
      <c r="C424" s="63" t="s">
        <v>667</v>
      </c>
      <c r="D424" s="63">
        <v>150</v>
      </c>
      <c r="E424" s="63">
        <v>150</v>
      </c>
      <c r="F424" s="65">
        <f t="shared" si="52"/>
        <v>300</v>
      </c>
      <c r="G424" s="407">
        <v>99.63</v>
      </c>
      <c r="H424" s="407">
        <f t="shared" si="62"/>
        <v>8.9666999999999994</v>
      </c>
      <c r="I424" s="407">
        <f t="shared" si="64"/>
        <v>8.9666999999999994</v>
      </c>
      <c r="J424" s="408">
        <f t="shared" si="65"/>
        <v>117.5634</v>
      </c>
      <c r="K424" s="407">
        <f t="shared" si="66"/>
        <v>35269.020000000004</v>
      </c>
    </row>
    <row r="425" spans="1:11" s="14" customFormat="1" ht="14.25">
      <c r="A425" s="81">
        <v>2.6</v>
      </c>
      <c r="B425" s="89" t="s">
        <v>790</v>
      </c>
      <c r="C425" s="63" t="s">
        <v>667</v>
      </c>
      <c r="D425" s="63">
        <v>70</v>
      </c>
      <c r="E425" s="63">
        <v>70</v>
      </c>
      <c r="F425" s="65">
        <f t="shared" si="52"/>
        <v>140</v>
      </c>
      <c r="G425" s="407">
        <v>4344.16</v>
      </c>
      <c r="H425" s="407">
        <f t="shared" si="62"/>
        <v>390.97439999999995</v>
      </c>
      <c r="I425" s="407">
        <f t="shared" si="64"/>
        <v>390.97439999999995</v>
      </c>
      <c r="J425" s="408">
        <f t="shared" si="65"/>
        <v>5126.1088</v>
      </c>
      <c r="K425" s="407">
        <f t="shared" si="66"/>
        <v>717655.23199999996</v>
      </c>
    </row>
    <row r="426" spans="1:11" s="14" customFormat="1" ht="14.25">
      <c r="A426" s="81">
        <v>2.7</v>
      </c>
      <c r="B426" s="89" t="s">
        <v>791</v>
      </c>
      <c r="C426" s="63" t="s">
        <v>667</v>
      </c>
      <c r="D426" s="63">
        <v>140</v>
      </c>
      <c r="E426" s="63">
        <v>140</v>
      </c>
      <c r="F426" s="65">
        <f t="shared" si="52"/>
        <v>280</v>
      </c>
      <c r="G426" s="407">
        <v>99.63</v>
      </c>
      <c r="H426" s="407">
        <f t="shared" si="62"/>
        <v>8.9666999999999994</v>
      </c>
      <c r="I426" s="407">
        <f t="shared" si="64"/>
        <v>8.9666999999999994</v>
      </c>
      <c r="J426" s="408">
        <f t="shared" si="65"/>
        <v>117.5634</v>
      </c>
      <c r="K426" s="407">
        <f t="shared" si="66"/>
        <v>32917.752</v>
      </c>
    </row>
    <row r="427" spans="1:11" s="14" customFormat="1" ht="14.25">
      <c r="A427" s="81">
        <v>2.8</v>
      </c>
      <c r="B427" s="89" t="s">
        <v>1005</v>
      </c>
      <c r="C427" s="63" t="s">
        <v>667</v>
      </c>
      <c r="D427" s="63">
        <v>10</v>
      </c>
      <c r="E427" s="63">
        <v>10</v>
      </c>
      <c r="F427" s="65">
        <f t="shared" si="52"/>
        <v>20</v>
      </c>
      <c r="G427" s="407">
        <v>2251.91</v>
      </c>
      <c r="H427" s="407">
        <f t="shared" si="62"/>
        <v>202.67189999999997</v>
      </c>
      <c r="I427" s="407">
        <f t="shared" si="64"/>
        <v>202.67189999999997</v>
      </c>
      <c r="J427" s="408">
        <f t="shared" si="65"/>
        <v>2657.2537999999995</v>
      </c>
      <c r="K427" s="407">
        <f t="shared" si="66"/>
        <v>53145.075999999986</v>
      </c>
    </row>
    <row r="428" spans="1:11" s="14" customFormat="1" ht="42.75">
      <c r="A428" s="84">
        <v>3</v>
      </c>
      <c r="B428" s="61" t="s">
        <v>1006</v>
      </c>
      <c r="C428" s="480"/>
      <c r="D428" s="400"/>
      <c r="E428" s="400"/>
      <c r="F428" s="400"/>
      <c r="G428" s="401"/>
      <c r="H428" s="397"/>
      <c r="I428" s="397"/>
      <c r="J428" s="397"/>
      <c r="K428" s="396"/>
    </row>
    <row r="429" spans="1:11" s="14" customFormat="1" ht="14.25">
      <c r="A429" s="81">
        <v>3.1</v>
      </c>
      <c r="B429" s="89" t="s">
        <v>1007</v>
      </c>
      <c r="C429" s="63" t="s">
        <v>1008</v>
      </c>
      <c r="D429" s="63">
        <v>280</v>
      </c>
      <c r="E429" s="63">
        <v>280</v>
      </c>
      <c r="F429" s="65">
        <f t="shared" si="52"/>
        <v>560</v>
      </c>
      <c r="G429" s="407">
        <v>409923</v>
      </c>
      <c r="H429" s="407">
        <f t="shared" si="62"/>
        <v>36893.07</v>
      </c>
      <c r="I429" s="407">
        <f t="shared" ref="I429:I438" si="67">G429*9%</f>
        <v>36893.07</v>
      </c>
      <c r="J429" s="408">
        <f t="shared" ref="J429:J438" si="68">G429+H429+I429</f>
        <v>483709.14</v>
      </c>
      <c r="K429" s="407">
        <f>F429*J429</f>
        <v>270877118.40000004</v>
      </c>
    </row>
    <row r="430" spans="1:11" s="14" customFormat="1">
      <c r="A430" s="90">
        <v>4</v>
      </c>
      <c r="B430" s="91" t="s">
        <v>1051</v>
      </c>
      <c r="C430" s="93"/>
      <c r="D430" s="92"/>
      <c r="E430" s="92"/>
      <c r="F430" s="92"/>
      <c r="G430" s="441"/>
      <c r="H430" s="115"/>
      <c r="I430" s="115"/>
      <c r="J430" s="115"/>
      <c r="K430" s="62"/>
    </row>
    <row r="431" spans="1:11" s="14" customFormat="1">
      <c r="A431" s="81">
        <v>4.0999999999999996</v>
      </c>
      <c r="B431" s="89" t="s">
        <v>1029</v>
      </c>
      <c r="C431" s="93"/>
      <c r="D431" s="93"/>
      <c r="E431" s="93"/>
      <c r="F431" s="93"/>
      <c r="G431" s="441"/>
      <c r="H431" s="115"/>
      <c r="I431" s="115"/>
      <c r="J431" s="115"/>
      <c r="K431" s="62"/>
    </row>
    <row r="432" spans="1:11" s="14" customFormat="1" ht="14.25">
      <c r="A432" s="81" t="s">
        <v>178</v>
      </c>
      <c r="B432" s="89" t="s">
        <v>1010</v>
      </c>
      <c r="C432" s="63" t="s">
        <v>667</v>
      </c>
      <c r="D432" s="63">
        <v>3360</v>
      </c>
      <c r="E432" s="63">
        <v>3360</v>
      </c>
      <c r="F432" s="65">
        <f t="shared" si="52"/>
        <v>6720</v>
      </c>
      <c r="G432" s="407">
        <v>1067.73</v>
      </c>
      <c r="H432" s="407">
        <f t="shared" si="62"/>
        <v>96.095699999999994</v>
      </c>
      <c r="I432" s="407">
        <f t="shared" si="67"/>
        <v>96.095699999999994</v>
      </c>
      <c r="J432" s="408">
        <f t="shared" si="68"/>
        <v>1259.9214000000002</v>
      </c>
      <c r="K432" s="407">
        <f t="shared" ref="K432:K438" si="69">F432*J432</f>
        <v>8466671.8080000021</v>
      </c>
    </row>
    <row r="433" spans="1:11" s="14" customFormat="1" ht="14.25">
      <c r="A433" s="81" t="s">
        <v>180</v>
      </c>
      <c r="B433" s="89" t="s">
        <v>1011</v>
      </c>
      <c r="C433" s="63" t="s">
        <v>667</v>
      </c>
      <c r="D433" s="63">
        <v>50</v>
      </c>
      <c r="E433" s="63">
        <v>50</v>
      </c>
      <c r="F433" s="65">
        <f t="shared" si="52"/>
        <v>100</v>
      </c>
      <c r="G433" s="407">
        <v>1044.52</v>
      </c>
      <c r="H433" s="407">
        <f t="shared" si="62"/>
        <v>94.006799999999998</v>
      </c>
      <c r="I433" s="407">
        <f t="shared" si="67"/>
        <v>94.006799999999998</v>
      </c>
      <c r="J433" s="408">
        <f t="shared" si="68"/>
        <v>1232.5336000000002</v>
      </c>
      <c r="K433" s="407">
        <f t="shared" si="69"/>
        <v>123253.36000000002</v>
      </c>
    </row>
    <row r="434" spans="1:11" s="14" customFormat="1" ht="14.25">
      <c r="A434" s="94" t="s">
        <v>182</v>
      </c>
      <c r="B434" s="89" t="s">
        <v>1012</v>
      </c>
      <c r="C434" s="63" t="s">
        <v>667</v>
      </c>
      <c r="D434" s="63">
        <v>30</v>
      </c>
      <c r="E434" s="63">
        <v>30</v>
      </c>
      <c r="F434" s="65">
        <f t="shared" si="52"/>
        <v>60</v>
      </c>
      <c r="G434" s="407">
        <v>458.17</v>
      </c>
      <c r="H434" s="407">
        <f t="shared" si="62"/>
        <v>41.235300000000002</v>
      </c>
      <c r="I434" s="407">
        <f t="shared" si="67"/>
        <v>41.235300000000002</v>
      </c>
      <c r="J434" s="408">
        <f t="shared" si="68"/>
        <v>540.64060000000006</v>
      </c>
      <c r="K434" s="407">
        <f t="shared" si="69"/>
        <v>32438.436000000005</v>
      </c>
    </row>
    <row r="435" spans="1:11" s="14" customFormat="1" ht="14.25">
      <c r="A435" s="81" t="s">
        <v>184</v>
      </c>
      <c r="B435" s="89" t="s">
        <v>1013</v>
      </c>
      <c r="C435" s="63" t="s">
        <v>667</v>
      </c>
      <c r="D435" s="63">
        <v>50</v>
      </c>
      <c r="E435" s="63">
        <v>50</v>
      </c>
      <c r="F435" s="65">
        <f t="shared" si="52"/>
        <v>100</v>
      </c>
      <c r="G435" s="407">
        <v>500</v>
      </c>
      <c r="H435" s="407">
        <f t="shared" si="62"/>
        <v>45</v>
      </c>
      <c r="I435" s="407">
        <f t="shared" si="67"/>
        <v>45</v>
      </c>
      <c r="J435" s="408">
        <f t="shared" si="68"/>
        <v>590</v>
      </c>
      <c r="K435" s="407">
        <f t="shared" si="69"/>
        <v>59000</v>
      </c>
    </row>
    <row r="436" spans="1:11" s="14" customFormat="1" ht="14.25">
      <c r="A436" s="81" t="s">
        <v>1052</v>
      </c>
      <c r="B436" s="95" t="s">
        <v>1014</v>
      </c>
      <c r="C436" s="63" t="s">
        <v>667</v>
      </c>
      <c r="D436" s="63">
        <v>3000</v>
      </c>
      <c r="E436" s="63">
        <v>3000</v>
      </c>
      <c r="F436" s="65">
        <f t="shared" si="52"/>
        <v>6000</v>
      </c>
      <c r="G436" s="407">
        <v>1746.85</v>
      </c>
      <c r="H436" s="407">
        <f t="shared" si="62"/>
        <v>157.2165</v>
      </c>
      <c r="I436" s="407">
        <f t="shared" si="67"/>
        <v>157.2165</v>
      </c>
      <c r="J436" s="408">
        <f t="shared" si="68"/>
        <v>2061.2829999999999</v>
      </c>
      <c r="K436" s="407">
        <f t="shared" si="69"/>
        <v>12367698</v>
      </c>
    </row>
    <row r="437" spans="1:11" s="14" customFormat="1" ht="14.25">
      <c r="A437" s="81" t="s">
        <v>1053</v>
      </c>
      <c r="B437" s="95" t="s">
        <v>1015</v>
      </c>
      <c r="C437" s="63" t="s">
        <v>667</v>
      </c>
      <c r="D437" s="63">
        <v>1260</v>
      </c>
      <c r="E437" s="63">
        <v>1260</v>
      </c>
      <c r="F437" s="65">
        <f t="shared" si="52"/>
        <v>2520</v>
      </c>
      <c r="G437" s="407">
        <v>1746.85</v>
      </c>
      <c r="H437" s="407">
        <f t="shared" si="62"/>
        <v>157.2165</v>
      </c>
      <c r="I437" s="407">
        <f t="shared" si="67"/>
        <v>157.2165</v>
      </c>
      <c r="J437" s="408">
        <f t="shared" si="68"/>
        <v>2061.2829999999999</v>
      </c>
      <c r="K437" s="407">
        <f t="shared" si="69"/>
        <v>5194433.16</v>
      </c>
    </row>
    <row r="438" spans="1:11" s="14" customFormat="1" ht="42.75">
      <c r="A438" s="84">
        <v>5</v>
      </c>
      <c r="B438" s="61" t="s">
        <v>1016</v>
      </c>
      <c r="C438" s="63" t="s">
        <v>1008</v>
      </c>
      <c r="D438" s="63">
        <v>24</v>
      </c>
      <c r="E438" s="63">
        <v>24</v>
      </c>
      <c r="F438" s="65">
        <f t="shared" si="52"/>
        <v>48</v>
      </c>
      <c r="G438" s="407">
        <v>32346.93</v>
      </c>
      <c r="H438" s="407">
        <f t="shared" si="62"/>
        <v>2911.2237</v>
      </c>
      <c r="I438" s="407">
        <f t="shared" si="67"/>
        <v>2911.2237</v>
      </c>
      <c r="J438" s="408">
        <f t="shared" si="68"/>
        <v>38169.377400000005</v>
      </c>
      <c r="K438" s="407">
        <f t="shared" si="69"/>
        <v>1832130.1152000003</v>
      </c>
    </row>
    <row r="439" spans="1:11" s="14" customFormat="1">
      <c r="A439" s="90">
        <v>6</v>
      </c>
      <c r="B439" s="91" t="s">
        <v>1017</v>
      </c>
      <c r="C439" s="93"/>
      <c r="D439" s="92"/>
      <c r="E439" s="92"/>
      <c r="F439" s="92"/>
      <c r="G439" s="441"/>
      <c r="H439" s="115"/>
      <c r="I439" s="115"/>
      <c r="J439" s="115"/>
      <c r="K439" s="62"/>
    </row>
    <row r="440" spans="1:11" s="14" customFormat="1" ht="14.25">
      <c r="A440" s="81">
        <v>6.1</v>
      </c>
      <c r="B440" s="89" t="s">
        <v>1010</v>
      </c>
      <c r="C440" s="63" t="s">
        <v>667</v>
      </c>
      <c r="D440" s="63">
        <v>280</v>
      </c>
      <c r="E440" s="63">
        <v>280</v>
      </c>
      <c r="F440" s="65">
        <f t="shared" si="52"/>
        <v>560</v>
      </c>
      <c r="G440" s="407">
        <v>427</v>
      </c>
      <c r="H440" s="407">
        <f t="shared" si="62"/>
        <v>38.43</v>
      </c>
      <c r="I440" s="407">
        <f t="shared" ref="I440:I445" si="70">G440*9%</f>
        <v>38.43</v>
      </c>
      <c r="J440" s="408">
        <f t="shared" ref="J440:J445" si="71">G440+H440+I440</f>
        <v>503.86</v>
      </c>
      <c r="K440" s="407">
        <f t="shared" ref="K440:K445" si="72">F440*J440</f>
        <v>282161.60000000003</v>
      </c>
    </row>
    <row r="441" spans="1:11" s="14" customFormat="1" ht="14.25">
      <c r="A441" s="81">
        <v>6.2</v>
      </c>
      <c r="B441" s="89" t="s">
        <v>1018</v>
      </c>
      <c r="C441" s="63" t="s">
        <v>667</v>
      </c>
      <c r="D441" s="63">
        <v>140</v>
      </c>
      <c r="E441" s="63">
        <v>140</v>
      </c>
      <c r="F441" s="65">
        <f t="shared" si="52"/>
        <v>280</v>
      </c>
      <c r="G441" s="407">
        <v>274.62</v>
      </c>
      <c r="H441" s="407">
        <f t="shared" si="62"/>
        <v>24.715799999999998</v>
      </c>
      <c r="I441" s="407">
        <f t="shared" si="70"/>
        <v>24.715799999999998</v>
      </c>
      <c r="J441" s="408">
        <f t="shared" si="71"/>
        <v>324.05160000000001</v>
      </c>
      <c r="K441" s="407">
        <f t="shared" si="72"/>
        <v>90734.448000000004</v>
      </c>
    </row>
    <row r="442" spans="1:11" s="14" customFormat="1" ht="14.25">
      <c r="A442" s="81">
        <v>6.3</v>
      </c>
      <c r="B442" s="89" t="s">
        <v>1019</v>
      </c>
      <c r="C442" s="63" t="s">
        <v>667</v>
      </c>
      <c r="D442" s="63">
        <v>25</v>
      </c>
      <c r="E442" s="63">
        <v>25</v>
      </c>
      <c r="F442" s="65">
        <f t="shared" si="52"/>
        <v>50</v>
      </c>
      <c r="G442" s="407">
        <v>459.83</v>
      </c>
      <c r="H442" s="407">
        <f t="shared" si="62"/>
        <v>41.384699999999995</v>
      </c>
      <c r="I442" s="407">
        <f t="shared" si="70"/>
        <v>41.384699999999995</v>
      </c>
      <c r="J442" s="408">
        <f t="shared" si="71"/>
        <v>542.59939999999995</v>
      </c>
      <c r="K442" s="407">
        <f t="shared" si="72"/>
        <v>27129.969999999998</v>
      </c>
    </row>
    <row r="443" spans="1:11" s="14" customFormat="1" ht="14.25">
      <c r="A443" s="81">
        <v>6.4</v>
      </c>
      <c r="B443" s="89" t="s">
        <v>1020</v>
      </c>
      <c r="C443" s="63" t="s">
        <v>667</v>
      </c>
      <c r="D443" s="63">
        <v>45</v>
      </c>
      <c r="E443" s="63">
        <v>45</v>
      </c>
      <c r="F443" s="65">
        <f t="shared" si="52"/>
        <v>90</v>
      </c>
      <c r="G443" s="407">
        <v>555.05999999999995</v>
      </c>
      <c r="H443" s="407">
        <f t="shared" si="62"/>
        <v>49.95539999999999</v>
      </c>
      <c r="I443" s="407">
        <f t="shared" si="70"/>
        <v>49.95539999999999</v>
      </c>
      <c r="J443" s="408">
        <f t="shared" si="71"/>
        <v>654.97079999999983</v>
      </c>
      <c r="K443" s="407">
        <f t="shared" si="72"/>
        <v>58947.371999999981</v>
      </c>
    </row>
    <row r="444" spans="1:11" s="14" customFormat="1" ht="14.25">
      <c r="A444" s="81">
        <v>6.5</v>
      </c>
      <c r="B444" s="89" t="s">
        <v>1021</v>
      </c>
      <c r="C444" s="63" t="s">
        <v>667</v>
      </c>
      <c r="D444" s="63">
        <v>10</v>
      </c>
      <c r="E444" s="63">
        <v>10</v>
      </c>
      <c r="F444" s="65">
        <f t="shared" si="52"/>
        <v>20</v>
      </c>
      <c r="G444" s="407">
        <v>37.04</v>
      </c>
      <c r="H444" s="407">
        <f t="shared" si="62"/>
        <v>3.3335999999999997</v>
      </c>
      <c r="I444" s="407">
        <f t="shared" si="70"/>
        <v>3.3335999999999997</v>
      </c>
      <c r="J444" s="408">
        <f t="shared" si="71"/>
        <v>43.707199999999993</v>
      </c>
      <c r="K444" s="407">
        <f t="shared" si="72"/>
        <v>874.14399999999989</v>
      </c>
    </row>
    <row r="445" spans="1:11" s="14" customFormat="1" ht="14.25">
      <c r="A445" s="81">
        <v>6.6</v>
      </c>
      <c r="B445" s="89" t="s">
        <v>1012</v>
      </c>
      <c r="C445" s="63" t="s">
        <v>667</v>
      </c>
      <c r="D445" s="63">
        <v>5</v>
      </c>
      <c r="E445" s="63">
        <v>5</v>
      </c>
      <c r="F445" s="65">
        <f t="shared" si="52"/>
        <v>10</v>
      </c>
      <c r="G445" s="407">
        <v>37.04</v>
      </c>
      <c r="H445" s="407">
        <f t="shared" si="62"/>
        <v>3.3335999999999997</v>
      </c>
      <c r="I445" s="407">
        <f t="shared" si="70"/>
        <v>3.3335999999999997</v>
      </c>
      <c r="J445" s="408">
        <f t="shared" si="71"/>
        <v>43.707199999999993</v>
      </c>
      <c r="K445" s="407">
        <f t="shared" si="72"/>
        <v>437.07199999999995</v>
      </c>
    </row>
    <row r="446" spans="1:11" s="14" customFormat="1" ht="28.5">
      <c r="A446" s="96" t="s">
        <v>815</v>
      </c>
      <c r="B446" s="22" t="s">
        <v>1022</v>
      </c>
      <c r="C446" s="97"/>
      <c r="D446" s="97"/>
      <c r="E446" s="97"/>
      <c r="F446" s="97"/>
      <c r="G446" s="442"/>
      <c r="H446" s="116"/>
      <c r="I446" s="116"/>
      <c r="J446" s="116"/>
      <c r="K446" s="98"/>
    </row>
    <row r="447" spans="1:11" s="14" customFormat="1" ht="14.25">
      <c r="A447" s="99" t="s">
        <v>445</v>
      </c>
      <c r="B447" s="89" t="s">
        <v>1054</v>
      </c>
      <c r="C447" s="63" t="s">
        <v>665</v>
      </c>
      <c r="D447" s="63">
        <v>24</v>
      </c>
      <c r="E447" s="63">
        <v>24</v>
      </c>
      <c r="F447" s="65">
        <f t="shared" si="52"/>
        <v>48</v>
      </c>
      <c r="G447" s="407">
        <v>133002.79999999999</v>
      </c>
      <c r="H447" s="407">
        <f>G447*9%</f>
        <v>11970.251999999999</v>
      </c>
      <c r="I447" s="407">
        <f>G447*9%</f>
        <v>11970.251999999999</v>
      </c>
      <c r="J447" s="408">
        <f>G447+H447+I447</f>
        <v>156943.304</v>
      </c>
      <c r="K447" s="407">
        <f>F447*J447</f>
        <v>7533278.5920000002</v>
      </c>
    </row>
    <row r="448" spans="1:11" s="14" customFormat="1" ht="57">
      <c r="A448" s="99" t="s">
        <v>448</v>
      </c>
      <c r="B448" s="23" t="s">
        <v>1024</v>
      </c>
      <c r="C448" s="63" t="s">
        <v>365</v>
      </c>
      <c r="D448" s="63">
        <v>1</v>
      </c>
      <c r="E448" s="63">
        <v>1</v>
      </c>
      <c r="F448" s="65">
        <f t="shared" si="52"/>
        <v>2</v>
      </c>
      <c r="G448" s="407">
        <v>500000</v>
      </c>
      <c r="H448" s="407">
        <f>G448*9%</f>
        <v>45000</v>
      </c>
      <c r="I448" s="407">
        <f>G448*9%</f>
        <v>45000</v>
      </c>
      <c r="J448" s="408">
        <f>G448+H448+I448</f>
        <v>590000</v>
      </c>
      <c r="K448" s="407">
        <f>F448*J448</f>
        <v>1180000</v>
      </c>
    </row>
    <row r="449" spans="1:15" s="14" customFormat="1" ht="42.75">
      <c r="A449" s="100">
        <v>8</v>
      </c>
      <c r="B449" s="101" t="s">
        <v>1025</v>
      </c>
      <c r="C449" s="395"/>
      <c r="D449" s="395"/>
      <c r="E449" s="395"/>
      <c r="F449" s="395"/>
      <c r="G449" s="441"/>
      <c r="H449" s="115"/>
      <c r="I449" s="115"/>
      <c r="J449" s="115"/>
      <c r="K449" s="396"/>
    </row>
    <row r="450" spans="1:15" s="14" customFormat="1" ht="14.25">
      <c r="A450" s="102">
        <v>8.1</v>
      </c>
      <c r="B450" s="95" t="s">
        <v>1026</v>
      </c>
      <c r="C450" s="103" t="s">
        <v>667</v>
      </c>
      <c r="D450" s="103">
        <v>24412.5</v>
      </c>
      <c r="E450" s="103">
        <v>24412.5</v>
      </c>
      <c r="F450" s="65">
        <f t="shared" si="52"/>
        <v>48825</v>
      </c>
      <c r="G450" s="407">
        <v>797.6</v>
      </c>
      <c r="H450" s="407">
        <f t="shared" si="62"/>
        <v>71.784000000000006</v>
      </c>
      <c r="I450" s="407">
        <f>G450*9%</f>
        <v>71.784000000000006</v>
      </c>
      <c r="J450" s="408">
        <f>G450+H450+I450</f>
        <v>941.16800000000001</v>
      </c>
      <c r="K450" s="407">
        <f>F450*J450</f>
        <v>45952527.600000001</v>
      </c>
    </row>
    <row r="451" spans="1:15" s="14" customFormat="1" ht="14.25">
      <c r="A451" s="102">
        <v>8.1999999999999993</v>
      </c>
      <c r="B451" s="95" t="s">
        <v>1027</v>
      </c>
      <c r="C451" s="103" t="s">
        <v>667</v>
      </c>
      <c r="D451" s="103">
        <v>4000</v>
      </c>
      <c r="E451" s="103">
        <v>4000</v>
      </c>
      <c r="F451" s="65">
        <f t="shared" si="52"/>
        <v>8000</v>
      </c>
      <c r="G451" s="407">
        <v>710.86</v>
      </c>
      <c r="H451" s="407">
        <f t="shared" si="62"/>
        <v>63.977399999999996</v>
      </c>
      <c r="I451" s="407">
        <f>G451*9%</f>
        <v>63.977399999999996</v>
      </c>
      <c r="J451" s="408">
        <f>G451+H451+I451</f>
        <v>838.81479999999999</v>
      </c>
      <c r="K451" s="407">
        <f>F451*J451</f>
        <v>6710518.4000000004</v>
      </c>
    </row>
    <row r="452" spans="1:15" s="14" customFormat="1" ht="42.75">
      <c r="A452" s="100">
        <v>9</v>
      </c>
      <c r="B452" s="101" t="s">
        <v>1028</v>
      </c>
      <c r="C452" s="395"/>
      <c r="D452" s="395"/>
      <c r="E452" s="395"/>
      <c r="F452" s="395"/>
      <c r="G452" s="62"/>
      <c r="H452" s="117"/>
      <c r="I452" s="117"/>
      <c r="J452" s="117"/>
      <c r="K452" s="396"/>
    </row>
    <row r="453" spans="1:15" s="14" customFormat="1" ht="14.25">
      <c r="A453" s="102">
        <v>9.1</v>
      </c>
      <c r="B453" s="105" t="s">
        <v>1029</v>
      </c>
      <c r="C453" s="395"/>
      <c r="D453" s="395"/>
      <c r="E453" s="395"/>
      <c r="F453" s="395"/>
      <c r="G453" s="396"/>
      <c r="H453" s="397"/>
      <c r="I453" s="397"/>
      <c r="J453" s="397"/>
      <c r="K453" s="396"/>
    </row>
    <row r="454" spans="1:15" s="14" customFormat="1" ht="28.5">
      <c r="A454" s="118" t="s">
        <v>1030</v>
      </c>
      <c r="B454" s="391" t="s">
        <v>1055</v>
      </c>
      <c r="C454" s="392" t="s">
        <v>206</v>
      </c>
      <c r="D454" s="392">
        <v>150</v>
      </c>
      <c r="E454" s="392">
        <v>150</v>
      </c>
      <c r="F454" s="393">
        <f>D454+E454</f>
        <v>300</v>
      </c>
      <c r="G454" s="407">
        <v>5208.46</v>
      </c>
      <c r="H454" s="407">
        <f>G454*9%</f>
        <v>468.76139999999998</v>
      </c>
      <c r="I454" s="407">
        <f>G454*9%</f>
        <v>468.76139999999998</v>
      </c>
      <c r="J454" s="408">
        <f>G454+H454+I454</f>
        <v>6145.9828000000007</v>
      </c>
      <c r="K454" s="407">
        <f>F454*J454</f>
        <v>1843794.8400000003</v>
      </c>
    </row>
    <row r="455" spans="1:15" s="14" customFormat="1" ht="14.25">
      <c r="A455" s="118" t="s">
        <v>1032</v>
      </c>
      <c r="B455" s="391" t="s">
        <v>1033</v>
      </c>
      <c r="C455" s="392" t="s">
        <v>667</v>
      </c>
      <c r="D455" s="392">
        <v>540</v>
      </c>
      <c r="E455" s="392">
        <v>540</v>
      </c>
      <c r="F455" s="393">
        <f t="shared" ref="F455:F460" si="73">D455+E455</f>
        <v>1080</v>
      </c>
      <c r="G455" s="407">
        <v>4992.49</v>
      </c>
      <c r="H455" s="407">
        <f t="shared" ref="H455:H460" si="74">G455*9%</f>
        <v>449.32409999999999</v>
      </c>
      <c r="I455" s="407">
        <f t="shared" ref="I455:I460" si="75">G455*9%</f>
        <v>449.32409999999999</v>
      </c>
      <c r="J455" s="408">
        <f t="shared" ref="J455:J460" si="76">G455+H455+I455</f>
        <v>5891.1381999999994</v>
      </c>
      <c r="K455" s="407">
        <f t="shared" ref="K455:K460" si="77">F455*J455</f>
        <v>6362429.2559999991</v>
      </c>
    </row>
    <row r="456" spans="1:15" s="14" customFormat="1" ht="28.5">
      <c r="A456" s="118" t="s">
        <v>1034</v>
      </c>
      <c r="B456" s="108" t="s">
        <v>1035</v>
      </c>
      <c r="C456" s="103" t="s">
        <v>667</v>
      </c>
      <c r="D456" s="103">
        <v>160</v>
      </c>
      <c r="E456" s="103">
        <v>160</v>
      </c>
      <c r="F456" s="65">
        <f t="shared" si="73"/>
        <v>320</v>
      </c>
      <c r="G456" s="407">
        <v>3421.17</v>
      </c>
      <c r="H456" s="407">
        <f t="shared" si="74"/>
        <v>307.90530000000001</v>
      </c>
      <c r="I456" s="407">
        <f t="shared" si="75"/>
        <v>307.90530000000001</v>
      </c>
      <c r="J456" s="408">
        <f t="shared" si="76"/>
        <v>4036.9805999999999</v>
      </c>
      <c r="K456" s="407">
        <f t="shared" si="77"/>
        <v>1291833.7919999999</v>
      </c>
    </row>
    <row r="457" spans="1:15" s="14" customFormat="1" ht="14.25">
      <c r="A457" s="118" t="s">
        <v>1036</v>
      </c>
      <c r="B457" s="108" t="s">
        <v>1037</v>
      </c>
      <c r="C457" s="103" t="s">
        <v>667</v>
      </c>
      <c r="D457" s="103">
        <v>200</v>
      </c>
      <c r="E457" s="103">
        <v>200</v>
      </c>
      <c r="F457" s="65">
        <f t="shared" si="73"/>
        <v>400</v>
      </c>
      <c r="G457" s="407">
        <v>99.63</v>
      </c>
      <c r="H457" s="407">
        <f t="shared" si="74"/>
        <v>8.9666999999999994</v>
      </c>
      <c r="I457" s="407">
        <f t="shared" si="75"/>
        <v>8.9666999999999994</v>
      </c>
      <c r="J457" s="408">
        <f t="shared" si="76"/>
        <v>117.5634</v>
      </c>
      <c r="K457" s="407">
        <f t="shared" si="77"/>
        <v>47025.36</v>
      </c>
    </row>
    <row r="458" spans="1:15" s="14" customFormat="1" ht="14.25">
      <c r="A458" s="118" t="s">
        <v>1038</v>
      </c>
      <c r="B458" s="108" t="s">
        <v>1039</v>
      </c>
      <c r="C458" s="103" t="s">
        <v>667</v>
      </c>
      <c r="D458" s="103">
        <v>50</v>
      </c>
      <c r="E458" s="103">
        <v>50</v>
      </c>
      <c r="F458" s="65">
        <f t="shared" si="73"/>
        <v>100</v>
      </c>
      <c r="G458" s="407">
        <v>99.627399999999994</v>
      </c>
      <c r="H458" s="407">
        <f t="shared" si="74"/>
        <v>8.9664659999999987</v>
      </c>
      <c r="I458" s="407">
        <f t="shared" si="75"/>
        <v>8.9664659999999987</v>
      </c>
      <c r="J458" s="408">
        <f t="shared" si="76"/>
        <v>117.56033199999999</v>
      </c>
      <c r="K458" s="407">
        <f t="shared" si="77"/>
        <v>11756.033199999998</v>
      </c>
    </row>
    <row r="459" spans="1:15" s="14" customFormat="1" ht="14.25">
      <c r="A459" s="118" t="s">
        <v>1040</v>
      </c>
      <c r="B459" s="108" t="s">
        <v>1041</v>
      </c>
      <c r="C459" s="103" t="s">
        <v>206</v>
      </c>
      <c r="D459" s="103">
        <v>50</v>
      </c>
      <c r="E459" s="103">
        <v>50</v>
      </c>
      <c r="F459" s="65">
        <f t="shared" si="73"/>
        <v>100</v>
      </c>
      <c r="G459" s="407">
        <v>99.625</v>
      </c>
      <c r="H459" s="407">
        <f t="shared" si="74"/>
        <v>8.9662500000000005</v>
      </c>
      <c r="I459" s="407">
        <f t="shared" si="75"/>
        <v>8.9662500000000005</v>
      </c>
      <c r="J459" s="408">
        <f t="shared" si="76"/>
        <v>117.5575</v>
      </c>
      <c r="K459" s="407">
        <f t="shared" si="77"/>
        <v>11755.75</v>
      </c>
    </row>
    <row r="460" spans="1:15" s="14" customFormat="1" ht="14.25">
      <c r="A460" s="100">
        <v>10</v>
      </c>
      <c r="B460" s="108" t="s">
        <v>1042</v>
      </c>
      <c r="C460" s="103" t="s">
        <v>206</v>
      </c>
      <c r="D460" s="103">
        <v>1</v>
      </c>
      <c r="E460" s="103">
        <v>1</v>
      </c>
      <c r="F460" s="65">
        <f t="shared" si="73"/>
        <v>2</v>
      </c>
      <c r="G460" s="407">
        <v>50000</v>
      </c>
      <c r="H460" s="407">
        <f t="shared" si="74"/>
        <v>4500</v>
      </c>
      <c r="I460" s="407">
        <f t="shared" si="75"/>
        <v>4500</v>
      </c>
      <c r="J460" s="408">
        <f t="shared" si="76"/>
        <v>59000</v>
      </c>
      <c r="K460" s="407">
        <f t="shared" si="77"/>
        <v>118000</v>
      </c>
    </row>
    <row r="461" spans="1:15" s="14" customFormat="1">
      <c r="A461" s="109" t="s">
        <v>461</v>
      </c>
      <c r="B461" s="110" t="s">
        <v>1043</v>
      </c>
      <c r="C461" s="103"/>
      <c r="D461" s="103"/>
      <c r="E461" s="103"/>
      <c r="F461" s="103"/>
      <c r="G461" s="111"/>
      <c r="H461" s="119"/>
      <c r="I461" s="119"/>
      <c r="J461" s="119"/>
      <c r="K461" s="114">
        <f>SUM(K403:K460)</f>
        <v>842577481.12705743</v>
      </c>
      <c r="O461" s="329"/>
    </row>
    <row r="462" spans="1:15" ht="18">
      <c r="B462" s="1320" t="s">
        <v>1056</v>
      </c>
      <c r="C462" s="1321"/>
      <c r="D462" s="1321"/>
      <c r="E462" s="1321"/>
      <c r="F462" s="1321"/>
      <c r="G462" s="1321"/>
      <c r="H462" s="1321"/>
      <c r="I462" s="1321"/>
      <c r="J462" s="1321"/>
      <c r="K462" s="120">
        <f>K461+K378+K296</f>
        <v>3545689617.2199821</v>
      </c>
      <c r="N462" s="329">
        <v>3545689617.2199998</v>
      </c>
      <c r="O462" s="329">
        <f>K462-N462</f>
        <v>-1.7642974853515625E-5</v>
      </c>
    </row>
    <row r="463" spans="1:15">
      <c r="K463" s="406"/>
      <c r="O463" s="329">
        <f>O462/1.18</f>
        <v>-1.4951673604674258E-5</v>
      </c>
    </row>
    <row r="464" spans="1:15">
      <c r="O464" s="329">
        <f>O463/430.59</f>
        <v>-3.4723689831798832E-8</v>
      </c>
    </row>
    <row r="467" spans="11:11">
      <c r="K467" s="481">
        <v>1090690697.7788</v>
      </c>
    </row>
    <row r="471" spans="11:11">
      <c r="K471" s="482">
        <f>K462-K467</f>
        <v>2454998919.4411821</v>
      </c>
    </row>
  </sheetData>
  <mergeCells count="323">
    <mergeCell ref="D1:K1"/>
    <mergeCell ref="D2:K2"/>
    <mergeCell ref="D3:K3"/>
    <mergeCell ref="D4:K4"/>
    <mergeCell ref="D5:K5"/>
    <mergeCell ref="A6:C6"/>
    <mergeCell ref="D6:K6"/>
    <mergeCell ref="G7:K7"/>
    <mergeCell ref="H8:I8"/>
    <mergeCell ref="K8:K9"/>
    <mergeCell ref="A1:C4"/>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90:F190"/>
    <mergeCell ref="D191:F191"/>
    <mergeCell ref="D192:F192"/>
    <mergeCell ref="D181:F181"/>
    <mergeCell ref="D182:F182"/>
    <mergeCell ref="D183:F183"/>
    <mergeCell ref="D184:F184"/>
    <mergeCell ref="D185:F185"/>
    <mergeCell ref="D186:F186"/>
    <mergeCell ref="D187:F187"/>
    <mergeCell ref="D188:F188"/>
    <mergeCell ref="D189:F189"/>
    <mergeCell ref="D200:F200"/>
    <mergeCell ref="D201:F201"/>
    <mergeCell ref="D202:F202"/>
    <mergeCell ref="D203:F203"/>
    <mergeCell ref="D204:F204"/>
    <mergeCell ref="D205:F205"/>
    <mergeCell ref="D206:F206"/>
    <mergeCell ref="D207:F207"/>
    <mergeCell ref="D193:F199"/>
    <mergeCell ref="D208:F208"/>
    <mergeCell ref="D209:F209"/>
    <mergeCell ref="D210:F210"/>
    <mergeCell ref="D211:F211"/>
    <mergeCell ref="D212:F212"/>
    <mergeCell ref="D213:F213"/>
    <mergeCell ref="D214:F214"/>
    <mergeCell ref="D215:F215"/>
    <mergeCell ref="D216:F216"/>
    <mergeCell ref="D217:F217"/>
    <mergeCell ref="D218:F218"/>
    <mergeCell ref="D219:F219"/>
    <mergeCell ref="D220:F220"/>
    <mergeCell ref="D221:F221"/>
    <mergeCell ref="D222:F222"/>
    <mergeCell ref="D223:F223"/>
    <mergeCell ref="D224:F224"/>
    <mergeCell ref="D225:F225"/>
    <mergeCell ref="D226:F226"/>
    <mergeCell ref="D227:F227"/>
    <mergeCell ref="D228:F228"/>
    <mergeCell ref="D229:F229"/>
    <mergeCell ref="D230:F230"/>
    <mergeCell ref="D231:F231"/>
    <mergeCell ref="D232:F232"/>
    <mergeCell ref="D233:F233"/>
    <mergeCell ref="D234:F234"/>
    <mergeCell ref="D235:F235"/>
    <mergeCell ref="D236:F236"/>
    <mergeCell ref="D237:F237"/>
    <mergeCell ref="D238:F238"/>
    <mergeCell ref="D239:F239"/>
    <mergeCell ref="D240:F240"/>
    <mergeCell ref="D241:F241"/>
    <mergeCell ref="D242:F242"/>
    <mergeCell ref="D243:F243"/>
    <mergeCell ref="D244:F244"/>
    <mergeCell ref="D245:F245"/>
    <mergeCell ref="D246:F246"/>
    <mergeCell ref="D247:F247"/>
    <mergeCell ref="D248:F248"/>
    <mergeCell ref="D249:F249"/>
    <mergeCell ref="D250:F250"/>
    <mergeCell ref="D251:F251"/>
    <mergeCell ref="D252:F252"/>
    <mergeCell ref="D262:F262"/>
    <mergeCell ref="D263:F263"/>
    <mergeCell ref="D264:F264"/>
    <mergeCell ref="D265:F265"/>
    <mergeCell ref="D266:F266"/>
    <mergeCell ref="D267:F267"/>
    <mergeCell ref="D268:F268"/>
    <mergeCell ref="D269:F269"/>
    <mergeCell ref="D253:F253"/>
    <mergeCell ref="D254:F254"/>
    <mergeCell ref="D255:F255"/>
    <mergeCell ref="D256:F256"/>
    <mergeCell ref="D257:F257"/>
    <mergeCell ref="D258:F258"/>
    <mergeCell ref="D259:F259"/>
    <mergeCell ref="D260:F260"/>
    <mergeCell ref="D261:F261"/>
    <mergeCell ref="D285:F285"/>
    <mergeCell ref="D286:F286"/>
    <mergeCell ref="D287:F287"/>
    <mergeCell ref="D288:F288"/>
    <mergeCell ref="D275:F275"/>
    <mergeCell ref="D276:F276"/>
    <mergeCell ref="D277:F277"/>
    <mergeCell ref="D278:F278"/>
    <mergeCell ref="D279:F279"/>
    <mergeCell ref="D281:F281"/>
    <mergeCell ref="D282:F282"/>
    <mergeCell ref="D283:F283"/>
    <mergeCell ref="D284:F284"/>
    <mergeCell ref="D280:F280"/>
    <mergeCell ref="D289:F289"/>
    <mergeCell ref="D290:F290"/>
    <mergeCell ref="D291:F291"/>
    <mergeCell ref="D294:F294"/>
    <mergeCell ref="D295:F295"/>
    <mergeCell ref="D296:F296"/>
    <mergeCell ref="B297:K297"/>
    <mergeCell ref="D292:F292"/>
    <mergeCell ref="D293:F293"/>
    <mergeCell ref="C298:F298"/>
    <mergeCell ref="G298:K298"/>
    <mergeCell ref="D299:F299"/>
    <mergeCell ref="H299:I299"/>
    <mergeCell ref="B379:K379"/>
    <mergeCell ref="C380:F380"/>
    <mergeCell ref="G380:K380"/>
    <mergeCell ref="D381:F381"/>
    <mergeCell ref="H381:I381"/>
    <mergeCell ref="K299:K300"/>
    <mergeCell ref="K381:K382"/>
    <mergeCell ref="C193:C199"/>
    <mergeCell ref="D270:F270"/>
    <mergeCell ref="D271:F271"/>
    <mergeCell ref="D272:F272"/>
    <mergeCell ref="D273:F273"/>
    <mergeCell ref="D274:F274"/>
    <mergeCell ref="B462:J462"/>
    <mergeCell ref="A7:A9"/>
    <mergeCell ref="A193:A199"/>
    <mergeCell ref="A299:A300"/>
    <mergeCell ref="A381:A382"/>
    <mergeCell ref="B8:B9"/>
    <mergeCell ref="B299:B300"/>
    <mergeCell ref="B381:B382"/>
    <mergeCell ref="C7:C9"/>
    <mergeCell ref="C299:C300"/>
    <mergeCell ref="C381:C382"/>
    <mergeCell ref="G8:G9"/>
    <mergeCell ref="G299:G300"/>
    <mergeCell ref="G381:G382"/>
    <mergeCell ref="J8:J9"/>
    <mergeCell ref="J299:J300"/>
    <mergeCell ref="J381:J382"/>
    <mergeCell ref="D7:F9"/>
  </mergeCells>
  <dataValidations count="1">
    <dataValidation allowBlank="1" showInputMessage="1" showErrorMessage="1" prompt="Enter numeric values only" sqref="G63 G130 G246 G127:G128 G139:G152 G156:G165 G264:G265 G285:G291 G275:G276"/>
  </dataValidations>
  <pageMargins left="0.7" right="0.7" top="0.75" bottom="0.75" header="0.3" footer="0.3"/>
  <pageSetup paperSize="9" scale="64" fitToHeight="0" orientation="landscape" r:id="rId1"/>
  <rowBreaks count="1" manualBreakCount="1">
    <brk id="296" max="11" man="1"/>
  </rowBreaks>
  <legacyDrawing r:id="rId2"/>
</worksheet>
</file>

<file path=xl/worksheets/sheet14.xml><?xml version="1.0" encoding="utf-8"?>
<worksheet xmlns="http://schemas.openxmlformats.org/spreadsheetml/2006/main" xmlns:r="http://schemas.openxmlformats.org/officeDocument/2006/relationships">
  <dimension ref="A1:G24"/>
  <sheetViews>
    <sheetView tabSelected="1" workbookViewId="0">
      <selection activeCell="A2" sqref="A2:C2"/>
    </sheetView>
  </sheetViews>
  <sheetFormatPr defaultColWidth="10.125" defaultRowHeight="19.5"/>
  <cols>
    <col min="1" max="1" width="6.75" style="361" customWidth="1"/>
    <col min="2" max="2" width="73.125" style="361" customWidth="1"/>
    <col min="3" max="3" width="30" style="361" customWidth="1"/>
    <col min="4" max="4" width="32.125" style="361" customWidth="1"/>
    <col min="5" max="256" width="10.125" style="361"/>
    <col min="257" max="257" width="6.75" style="361" customWidth="1"/>
    <col min="258" max="258" width="73.125" style="361" customWidth="1"/>
    <col min="259" max="259" width="41.125" style="361" customWidth="1"/>
    <col min="260" max="260" width="5.875" style="361" customWidth="1"/>
    <col min="261" max="512" width="10.125" style="361"/>
    <col min="513" max="513" width="6.75" style="361" customWidth="1"/>
    <col min="514" max="514" width="73.125" style="361" customWidth="1"/>
    <col min="515" max="515" width="41.125" style="361" customWidth="1"/>
    <col min="516" max="516" width="5.875" style="361" customWidth="1"/>
    <col min="517" max="768" width="10.125" style="361"/>
    <col min="769" max="769" width="6.75" style="361" customWidth="1"/>
    <col min="770" max="770" width="73.125" style="361" customWidth="1"/>
    <col min="771" max="771" width="41.125" style="361" customWidth="1"/>
    <col min="772" max="772" width="5.875" style="361" customWidth="1"/>
    <col min="773" max="1024" width="10.125" style="361"/>
    <col min="1025" max="1025" width="6.75" style="361" customWidth="1"/>
    <col min="1026" max="1026" width="73.125" style="361" customWidth="1"/>
    <col min="1027" max="1027" width="41.125" style="361" customWidth="1"/>
    <col min="1028" max="1028" width="5.875" style="361" customWidth="1"/>
    <col min="1029" max="1280" width="10.125" style="361"/>
    <col min="1281" max="1281" width="6.75" style="361" customWidth="1"/>
    <col min="1282" max="1282" width="73.125" style="361" customWidth="1"/>
    <col min="1283" max="1283" width="41.125" style="361" customWidth="1"/>
    <col min="1284" max="1284" width="5.875" style="361" customWidth="1"/>
    <col min="1285" max="1536" width="10.125" style="361"/>
    <col min="1537" max="1537" width="6.75" style="361" customWidth="1"/>
    <col min="1538" max="1538" width="73.125" style="361" customWidth="1"/>
    <col min="1539" max="1539" width="41.125" style="361" customWidth="1"/>
    <col min="1540" max="1540" width="5.875" style="361" customWidth="1"/>
    <col min="1541" max="1792" width="10.125" style="361"/>
    <col min="1793" max="1793" width="6.75" style="361" customWidth="1"/>
    <col min="1794" max="1794" width="73.125" style="361" customWidth="1"/>
    <col min="1795" max="1795" width="41.125" style="361" customWidth="1"/>
    <col min="1796" max="1796" width="5.875" style="361" customWidth="1"/>
    <col min="1797" max="2048" width="10.125" style="361"/>
    <col min="2049" max="2049" width="6.75" style="361" customWidth="1"/>
    <col min="2050" max="2050" width="73.125" style="361" customWidth="1"/>
    <col min="2051" max="2051" width="41.125" style="361" customWidth="1"/>
    <col min="2052" max="2052" width="5.875" style="361" customWidth="1"/>
    <col min="2053" max="2304" width="10.125" style="361"/>
    <col min="2305" max="2305" width="6.75" style="361" customWidth="1"/>
    <col min="2306" max="2306" width="73.125" style="361" customWidth="1"/>
    <col min="2307" max="2307" width="41.125" style="361" customWidth="1"/>
    <col min="2308" max="2308" width="5.875" style="361" customWidth="1"/>
    <col min="2309" max="2560" width="10.125" style="361"/>
    <col min="2561" max="2561" width="6.75" style="361" customWidth="1"/>
    <col min="2562" max="2562" width="73.125" style="361" customWidth="1"/>
    <col min="2563" max="2563" width="41.125" style="361" customWidth="1"/>
    <col min="2564" max="2564" width="5.875" style="361" customWidth="1"/>
    <col min="2565" max="2816" width="10.125" style="361"/>
    <col min="2817" max="2817" width="6.75" style="361" customWidth="1"/>
    <col min="2818" max="2818" width="73.125" style="361" customWidth="1"/>
    <col min="2819" max="2819" width="41.125" style="361" customWidth="1"/>
    <col min="2820" max="2820" width="5.875" style="361" customWidth="1"/>
    <col min="2821" max="3072" width="10.125" style="361"/>
    <col min="3073" max="3073" width="6.75" style="361" customWidth="1"/>
    <col min="3074" max="3074" width="73.125" style="361" customWidth="1"/>
    <col min="3075" max="3075" width="41.125" style="361" customWidth="1"/>
    <col min="3076" max="3076" width="5.875" style="361" customWidth="1"/>
    <col min="3077" max="3328" width="10.125" style="361"/>
    <col min="3329" max="3329" width="6.75" style="361" customWidth="1"/>
    <col min="3330" max="3330" width="73.125" style="361" customWidth="1"/>
    <col min="3331" max="3331" width="41.125" style="361" customWidth="1"/>
    <col min="3332" max="3332" width="5.875" style="361" customWidth="1"/>
    <col min="3333" max="3584" width="10.125" style="361"/>
    <col min="3585" max="3585" width="6.75" style="361" customWidth="1"/>
    <col min="3586" max="3586" width="73.125" style="361" customWidth="1"/>
    <col min="3587" max="3587" width="41.125" style="361" customWidth="1"/>
    <col min="3588" max="3588" width="5.875" style="361" customWidth="1"/>
    <col min="3589" max="3840" width="10.125" style="361"/>
    <col min="3841" max="3841" width="6.75" style="361" customWidth="1"/>
    <col min="3842" max="3842" width="73.125" style="361" customWidth="1"/>
    <col min="3843" max="3843" width="41.125" style="361" customWidth="1"/>
    <col min="3844" max="3844" width="5.875" style="361" customWidth="1"/>
    <col min="3845" max="4096" width="10.125" style="361"/>
    <col min="4097" max="4097" width="6.75" style="361" customWidth="1"/>
    <col min="4098" max="4098" width="73.125" style="361" customWidth="1"/>
    <col min="4099" max="4099" width="41.125" style="361" customWidth="1"/>
    <col min="4100" max="4100" width="5.875" style="361" customWidth="1"/>
    <col min="4101" max="4352" width="10.125" style="361"/>
    <col min="4353" max="4353" width="6.75" style="361" customWidth="1"/>
    <col min="4354" max="4354" width="73.125" style="361" customWidth="1"/>
    <col min="4355" max="4355" width="41.125" style="361" customWidth="1"/>
    <col min="4356" max="4356" width="5.875" style="361" customWidth="1"/>
    <col min="4357" max="4608" width="10.125" style="361"/>
    <col min="4609" max="4609" width="6.75" style="361" customWidth="1"/>
    <col min="4610" max="4610" width="73.125" style="361" customWidth="1"/>
    <col min="4611" max="4611" width="41.125" style="361" customWidth="1"/>
    <col min="4612" max="4612" width="5.875" style="361" customWidth="1"/>
    <col min="4613" max="4864" width="10.125" style="361"/>
    <col min="4865" max="4865" width="6.75" style="361" customWidth="1"/>
    <col min="4866" max="4866" width="73.125" style="361" customWidth="1"/>
    <col min="4867" max="4867" width="41.125" style="361" customWidth="1"/>
    <col min="4868" max="4868" width="5.875" style="361" customWidth="1"/>
    <col min="4869" max="5120" width="10.125" style="361"/>
    <col min="5121" max="5121" width="6.75" style="361" customWidth="1"/>
    <col min="5122" max="5122" width="73.125" style="361" customWidth="1"/>
    <col min="5123" max="5123" width="41.125" style="361" customWidth="1"/>
    <col min="5124" max="5124" width="5.875" style="361" customWidth="1"/>
    <col min="5125" max="5376" width="10.125" style="361"/>
    <col min="5377" max="5377" width="6.75" style="361" customWidth="1"/>
    <col min="5378" max="5378" width="73.125" style="361" customWidth="1"/>
    <col min="5379" max="5379" width="41.125" style="361" customWidth="1"/>
    <col min="5380" max="5380" width="5.875" style="361" customWidth="1"/>
    <col min="5381" max="5632" width="10.125" style="361"/>
    <col min="5633" max="5633" width="6.75" style="361" customWidth="1"/>
    <col min="5634" max="5634" width="73.125" style="361" customWidth="1"/>
    <col min="5635" max="5635" width="41.125" style="361" customWidth="1"/>
    <col min="5636" max="5636" width="5.875" style="361" customWidth="1"/>
    <col min="5637" max="5888" width="10.125" style="361"/>
    <col min="5889" max="5889" width="6.75" style="361" customWidth="1"/>
    <col min="5890" max="5890" width="73.125" style="361" customWidth="1"/>
    <col min="5891" max="5891" width="41.125" style="361" customWidth="1"/>
    <col min="5892" max="5892" width="5.875" style="361" customWidth="1"/>
    <col min="5893" max="6144" width="10.125" style="361"/>
    <col min="6145" max="6145" width="6.75" style="361" customWidth="1"/>
    <col min="6146" max="6146" width="73.125" style="361" customWidth="1"/>
    <col min="6147" max="6147" width="41.125" style="361" customWidth="1"/>
    <col min="6148" max="6148" width="5.875" style="361" customWidth="1"/>
    <col min="6149" max="6400" width="10.125" style="361"/>
    <col min="6401" max="6401" width="6.75" style="361" customWidth="1"/>
    <col min="6402" max="6402" width="73.125" style="361" customWidth="1"/>
    <col min="6403" max="6403" width="41.125" style="361" customWidth="1"/>
    <col min="6404" max="6404" width="5.875" style="361" customWidth="1"/>
    <col min="6405" max="6656" width="10.125" style="361"/>
    <col min="6657" max="6657" width="6.75" style="361" customWidth="1"/>
    <col min="6658" max="6658" width="73.125" style="361" customWidth="1"/>
    <col min="6659" max="6659" width="41.125" style="361" customWidth="1"/>
    <col min="6660" max="6660" width="5.875" style="361" customWidth="1"/>
    <col min="6661" max="6912" width="10.125" style="361"/>
    <col min="6913" max="6913" width="6.75" style="361" customWidth="1"/>
    <col min="6914" max="6914" width="73.125" style="361" customWidth="1"/>
    <col min="6915" max="6915" width="41.125" style="361" customWidth="1"/>
    <col min="6916" max="6916" width="5.875" style="361" customWidth="1"/>
    <col min="6917" max="7168" width="10.125" style="361"/>
    <col min="7169" max="7169" width="6.75" style="361" customWidth="1"/>
    <col min="7170" max="7170" width="73.125" style="361" customWidth="1"/>
    <col min="7171" max="7171" width="41.125" style="361" customWidth="1"/>
    <col min="7172" max="7172" width="5.875" style="361" customWidth="1"/>
    <col min="7173" max="7424" width="10.125" style="361"/>
    <col min="7425" max="7425" width="6.75" style="361" customWidth="1"/>
    <col min="7426" max="7426" width="73.125" style="361" customWidth="1"/>
    <col min="7427" max="7427" width="41.125" style="361" customWidth="1"/>
    <col min="7428" max="7428" width="5.875" style="361" customWidth="1"/>
    <col min="7429" max="7680" width="10.125" style="361"/>
    <col min="7681" max="7681" width="6.75" style="361" customWidth="1"/>
    <col min="7682" max="7682" width="73.125" style="361" customWidth="1"/>
    <col min="7683" max="7683" width="41.125" style="361" customWidth="1"/>
    <col min="7684" max="7684" width="5.875" style="361" customWidth="1"/>
    <col min="7685" max="7936" width="10.125" style="361"/>
    <col min="7937" max="7937" width="6.75" style="361" customWidth="1"/>
    <col min="7938" max="7938" width="73.125" style="361" customWidth="1"/>
    <col min="7939" max="7939" width="41.125" style="361" customWidth="1"/>
    <col min="7940" max="7940" width="5.875" style="361" customWidth="1"/>
    <col min="7941" max="8192" width="10.125" style="361"/>
    <col min="8193" max="8193" width="6.75" style="361" customWidth="1"/>
    <col min="8194" max="8194" width="73.125" style="361" customWidth="1"/>
    <col min="8195" max="8195" width="41.125" style="361" customWidth="1"/>
    <col min="8196" max="8196" width="5.875" style="361" customWidth="1"/>
    <col min="8197" max="8448" width="10.125" style="361"/>
    <col min="8449" max="8449" width="6.75" style="361" customWidth="1"/>
    <col min="8450" max="8450" width="73.125" style="361" customWidth="1"/>
    <col min="8451" max="8451" width="41.125" style="361" customWidth="1"/>
    <col min="8452" max="8452" width="5.875" style="361" customWidth="1"/>
    <col min="8453" max="8704" width="10.125" style="361"/>
    <col min="8705" max="8705" width="6.75" style="361" customWidth="1"/>
    <col min="8706" max="8706" width="73.125" style="361" customWidth="1"/>
    <col min="8707" max="8707" width="41.125" style="361" customWidth="1"/>
    <col min="8708" max="8708" width="5.875" style="361" customWidth="1"/>
    <col min="8709" max="8960" width="10.125" style="361"/>
    <col min="8961" max="8961" width="6.75" style="361" customWidth="1"/>
    <col min="8962" max="8962" width="73.125" style="361" customWidth="1"/>
    <col min="8963" max="8963" width="41.125" style="361" customWidth="1"/>
    <col min="8964" max="8964" width="5.875" style="361" customWidth="1"/>
    <col min="8965" max="9216" width="10.125" style="361"/>
    <col min="9217" max="9217" width="6.75" style="361" customWidth="1"/>
    <col min="9218" max="9218" width="73.125" style="361" customWidth="1"/>
    <col min="9219" max="9219" width="41.125" style="361" customWidth="1"/>
    <col min="9220" max="9220" width="5.875" style="361" customWidth="1"/>
    <col min="9221" max="9472" width="10.125" style="361"/>
    <col min="9473" max="9473" width="6.75" style="361" customWidth="1"/>
    <col min="9474" max="9474" width="73.125" style="361" customWidth="1"/>
    <col min="9475" max="9475" width="41.125" style="361" customWidth="1"/>
    <col min="9476" max="9476" width="5.875" style="361" customWidth="1"/>
    <col min="9477" max="9728" width="10.125" style="361"/>
    <col min="9729" max="9729" width="6.75" style="361" customWidth="1"/>
    <col min="9730" max="9730" width="73.125" style="361" customWidth="1"/>
    <col min="9731" max="9731" width="41.125" style="361" customWidth="1"/>
    <col min="9732" max="9732" width="5.875" style="361" customWidth="1"/>
    <col min="9733" max="9984" width="10.125" style="361"/>
    <col min="9985" max="9985" width="6.75" style="361" customWidth="1"/>
    <col min="9986" max="9986" width="73.125" style="361" customWidth="1"/>
    <col min="9987" max="9987" width="41.125" style="361" customWidth="1"/>
    <col min="9988" max="9988" width="5.875" style="361" customWidth="1"/>
    <col min="9989" max="10240" width="10.125" style="361"/>
    <col min="10241" max="10241" width="6.75" style="361" customWidth="1"/>
    <col min="10242" max="10242" width="73.125" style="361" customWidth="1"/>
    <col min="10243" max="10243" width="41.125" style="361" customWidth="1"/>
    <col min="10244" max="10244" width="5.875" style="361" customWidth="1"/>
    <col min="10245" max="10496" width="10.125" style="361"/>
    <col min="10497" max="10497" width="6.75" style="361" customWidth="1"/>
    <col min="10498" max="10498" width="73.125" style="361" customWidth="1"/>
    <col min="10499" max="10499" width="41.125" style="361" customWidth="1"/>
    <col min="10500" max="10500" width="5.875" style="361" customWidth="1"/>
    <col min="10501" max="10752" width="10.125" style="361"/>
    <col min="10753" max="10753" width="6.75" style="361" customWidth="1"/>
    <col min="10754" max="10754" width="73.125" style="361" customWidth="1"/>
    <col min="10755" max="10755" width="41.125" style="361" customWidth="1"/>
    <col min="10756" max="10756" width="5.875" style="361" customWidth="1"/>
    <col min="10757" max="11008" width="10.125" style="361"/>
    <col min="11009" max="11009" width="6.75" style="361" customWidth="1"/>
    <col min="11010" max="11010" width="73.125" style="361" customWidth="1"/>
    <col min="11011" max="11011" width="41.125" style="361" customWidth="1"/>
    <col min="11012" max="11012" width="5.875" style="361" customWidth="1"/>
    <col min="11013" max="11264" width="10.125" style="361"/>
    <col min="11265" max="11265" width="6.75" style="361" customWidth="1"/>
    <col min="11266" max="11266" width="73.125" style="361" customWidth="1"/>
    <col min="11267" max="11267" width="41.125" style="361" customWidth="1"/>
    <col min="11268" max="11268" width="5.875" style="361" customWidth="1"/>
    <col min="11269" max="11520" width="10.125" style="361"/>
    <col min="11521" max="11521" width="6.75" style="361" customWidth="1"/>
    <col min="11522" max="11522" width="73.125" style="361" customWidth="1"/>
    <col min="11523" max="11523" width="41.125" style="361" customWidth="1"/>
    <col min="11524" max="11524" width="5.875" style="361" customWidth="1"/>
    <col min="11525" max="11776" width="10.125" style="361"/>
    <col min="11777" max="11777" width="6.75" style="361" customWidth="1"/>
    <col min="11778" max="11778" width="73.125" style="361" customWidth="1"/>
    <col min="11779" max="11779" width="41.125" style="361" customWidth="1"/>
    <col min="11780" max="11780" width="5.875" style="361" customWidth="1"/>
    <col min="11781" max="12032" width="10.125" style="361"/>
    <col min="12033" max="12033" width="6.75" style="361" customWidth="1"/>
    <col min="12034" max="12034" width="73.125" style="361" customWidth="1"/>
    <col min="12035" max="12035" width="41.125" style="361" customWidth="1"/>
    <col min="12036" max="12036" width="5.875" style="361" customWidth="1"/>
    <col min="12037" max="12288" width="10.125" style="361"/>
    <col min="12289" max="12289" width="6.75" style="361" customWidth="1"/>
    <col min="12290" max="12290" width="73.125" style="361" customWidth="1"/>
    <col min="12291" max="12291" width="41.125" style="361" customWidth="1"/>
    <col min="12292" max="12292" width="5.875" style="361" customWidth="1"/>
    <col min="12293" max="12544" width="10.125" style="361"/>
    <col min="12545" max="12545" width="6.75" style="361" customWidth="1"/>
    <col min="12546" max="12546" width="73.125" style="361" customWidth="1"/>
    <col min="12547" max="12547" width="41.125" style="361" customWidth="1"/>
    <col min="12548" max="12548" width="5.875" style="361" customWidth="1"/>
    <col min="12549" max="12800" width="10.125" style="361"/>
    <col min="12801" max="12801" width="6.75" style="361" customWidth="1"/>
    <col min="12802" max="12802" width="73.125" style="361" customWidth="1"/>
    <col min="12803" max="12803" width="41.125" style="361" customWidth="1"/>
    <col min="12804" max="12804" width="5.875" style="361" customWidth="1"/>
    <col min="12805" max="13056" width="10.125" style="361"/>
    <col min="13057" max="13057" width="6.75" style="361" customWidth="1"/>
    <col min="13058" max="13058" width="73.125" style="361" customWidth="1"/>
    <col min="13059" max="13059" width="41.125" style="361" customWidth="1"/>
    <col min="13060" max="13060" width="5.875" style="361" customWidth="1"/>
    <col min="13061" max="13312" width="10.125" style="361"/>
    <col min="13313" max="13313" width="6.75" style="361" customWidth="1"/>
    <col min="13314" max="13314" width="73.125" style="361" customWidth="1"/>
    <col min="13315" max="13315" width="41.125" style="361" customWidth="1"/>
    <col min="13316" max="13316" width="5.875" style="361" customWidth="1"/>
    <col min="13317" max="13568" width="10.125" style="361"/>
    <col min="13569" max="13569" width="6.75" style="361" customWidth="1"/>
    <col min="13570" max="13570" width="73.125" style="361" customWidth="1"/>
    <col min="13571" max="13571" width="41.125" style="361" customWidth="1"/>
    <col min="13572" max="13572" width="5.875" style="361" customWidth="1"/>
    <col min="13573" max="13824" width="10.125" style="361"/>
    <col min="13825" max="13825" width="6.75" style="361" customWidth="1"/>
    <col min="13826" max="13826" width="73.125" style="361" customWidth="1"/>
    <col min="13827" max="13827" width="41.125" style="361" customWidth="1"/>
    <col min="13828" max="13828" width="5.875" style="361" customWidth="1"/>
    <col min="13829" max="14080" width="10.125" style="361"/>
    <col min="14081" max="14081" width="6.75" style="361" customWidth="1"/>
    <col min="14082" max="14082" width="73.125" style="361" customWidth="1"/>
    <col min="14083" max="14083" width="41.125" style="361" customWidth="1"/>
    <col min="14084" max="14084" width="5.875" style="361" customWidth="1"/>
    <col min="14085" max="14336" width="10.125" style="361"/>
    <col min="14337" max="14337" width="6.75" style="361" customWidth="1"/>
    <col min="14338" max="14338" width="73.125" style="361" customWidth="1"/>
    <col min="14339" max="14339" width="41.125" style="361" customWidth="1"/>
    <col min="14340" max="14340" width="5.875" style="361" customWidth="1"/>
    <col min="14341" max="14592" width="10.125" style="361"/>
    <col min="14593" max="14593" width="6.75" style="361" customWidth="1"/>
    <col min="14594" max="14594" width="73.125" style="361" customWidth="1"/>
    <col min="14595" max="14595" width="41.125" style="361" customWidth="1"/>
    <col min="14596" max="14596" width="5.875" style="361" customWidth="1"/>
    <col min="14597" max="14848" width="10.125" style="361"/>
    <col min="14849" max="14849" width="6.75" style="361" customWidth="1"/>
    <col min="14850" max="14850" width="73.125" style="361" customWidth="1"/>
    <col min="14851" max="14851" width="41.125" style="361" customWidth="1"/>
    <col min="14852" max="14852" width="5.875" style="361" customWidth="1"/>
    <col min="14853" max="15104" width="10.125" style="361"/>
    <col min="15105" max="15105" width="6.75" style="361" customWidth="1"/>
    <col min="15106" max="15106" width="73.125" style="361" customWidth="1"/>
    <col min="15107" max="15107" width="41.125" style="361" customWidth="1"/>
    <col min="15108" max="15108" width="5.875" style="361" customWidth="1"/>
    <col min="15109" max="15360" width="10.125" style="361"/>
    <col min="15361" max="15361" width="6.75" style="361" customWidth="1"/>
    <col min="15362" max="15362" width="73.125" style="361" customWidth="1"/>
    <col min="15363" max="15363" width="41.125" style="361" customWidth="1"/>
    <col min="15364" max="15364" width="5.875" style="361" customWidth="1"/>
    <col min="15365" max="15616" width="10.125" style="361"/>
    <col min="15617" max="15617" width="6.75" style="361" customWidth="1"/>
    <col min="15618" max="15618" width="73.125" style="361" customWidth="1"/>
    <col min="15619" max="15619" width="41.125" style="361" customWidth="1"/>
    <col min="15620" max="15620" width="5.875" style="361" customWidth="1"/>
    <col min="15621" max="15872" width="10.125" style="361"/>
    <col min="15873" max="15873" width="6.75" style="361" customWidth="1"/>
    <col min="15874" max="15874" width="73.125" style="361" customWidth="1"/>
    <col min="15875" max="15875" width="41.125" style="361" customWidth="1"/>
    <col min="15876" max="15876" width="5.875" style="361" customWidth="1"/>
    <col min="15877" max="16128" width="10.125" style="361"/>
    <col min="16129" max="16129" width="6.75" style="361" customWidth="1"/>
    <col min="16130" max="16130" width="73.125" style="361" customWidth="1"/>
    <col min="16131" max="16131" width="41.125" style="361" customWidth="1"/>
    <col min="16132" max="16132" width="5.875" style="361" customWidth="1"/>
    <col min="16133" max="16384" width="10.125" style="361"/>
  </cols>
  <sheetData>
    <row r="1" spans="1:7" ht="20.25">
      <c r="A1" s="1545" t="s">
        <v>1157</v>
      </c>
      <c r="B1" s="1545" t="s">
        <v>1158</v>
      </c>
      <c r="C1" s="1545"/>
    </row>
    <row r="2" spans="1:7" ht="114" customHeight="1">
      <c r="A2" s="1546" t="s">
        <v>1609</v>
      </c>
      <c r="B2" s="1547"/>
      <c r="C2" s="1548"/>
      <c r="D2" s="362"/>
      <c r="E2" s="362"/>
      <c r="F2" s="362"/>
      <c r="G2" s="362"/>
    </row>
    <row r="3" spans="1:7">
      <c r="A3" s="363" t="s">
        <v>1159</v>
      </c>
      <c r="B3" s="363" t="s">
        <v>27</v>
      </c>
      <c r="C3" s="363" t="s">
        <v>1160</v>
      </c>
    </row>
    <row r="4" spans="1:7">
      <c r="A4" s="364">
        <v>1</v>
      </c>
      <c r="B4" s="365" t="s">
        <v>1161</v>
      </c>
      <c r="C4" s="366">
        <f>'VIIA Basudevpur SS'!I283</f>
        <v>1731777251.1551595</v>
      </c>
    </row>
    <row r="5" spans="1:7">
      <c r="A5" s="364">
        <v>2</v>
      </c>
      <c r="B5" s="367" t="s">
        <v>1162</v>
      </c>
      <c r="C5" s="366">
        <f>C4*3%</f>
        <v>51953317.534654781</v>
      </c>
    </row>
    <row r="6" spans="1:7">
      <c r="A6" s="364">
        <v>3</v>
      </c>
      <c r="B6" s="367" t="s">
        <v>1163</v>
      </c>
      <c r="C6" s="366">
        <f>SUM(C4:C5)</f>
        <v>1783730568.6898143</v>
      </c>
    </row>
    <row r="7" spans="1:7">
      <c r="A7" s="364">
        <v>4</v>
      </c>
      <c r="B7" s="367" t="s">
        <v>1164</v>
      </c>
      <c r="C7" s="366">
        <f>C6*3%</f>
        <v>53511917.060694426</v>
      </c>
    </row>
    <row r="8" spans="1:7">
      <c r="A8" s="364">
        <v>5</v>
      </c>
      <c r="B8" s="367" t="s">
        <v>1165</v>
      </c>
      <c r="C8" s="366">
        <f>C6*2%</f>
        <v>35674611.373796284</v>
      </c>
    </row>
    <row r="9" spans="1:7">
      <c r="A9" s="364">
        <v>6</v>
      </c>
      <c r="B9" s="367" t="s">
        <v>1166</v>
      </c>
      <c r="C9" s="366">
        <f>C6*5%</f>
        <v>89186528.434490725</v>
      </c>
    </row>
    <row r="10" spans="1:7">
      <c r="A10" s="364">
        <v>7</v>
      </c>
      <c r="B10" s="367" t="s">
        <v>1168</v>
      </c>
      <c r="C10" s="366">
        <f>SUM(C6:C9)</f>
        <v>1962103625.5587957</v>
      </c>
    </row>
    <row r="11" spans="1:7" ht="31.5">
      <c r="A11" s="364">
        <v>8</v>
      </c>
      <c r="B11" s="989" t="s">
        <v>1505</v>
      </c>
      <c r="C11" s="368">
        <f>'VIIB BASUDEVPIR SS'!I206</f>
        <v>90082720.630540013</v>
      </c>
    </row>
    <row r="12" spans="1:7">
      <c r="A12" s="364">
        <v>9</v>
      </c>
      <c r="B12" s="989" t="s">
        <v>1506</v>
      </c>
      <c r="C12" s="369">
        <f>'VIIC BASUDEVPUR SS'!I229</f>
        <v>878008929.65348136</v>
      </c>
    </row>
    <row r="13" spans="1:7">
      <c r="A13" s="364">
        <v>10</v>
      </c>
      <c r="B13" s="989" t="s">
        <v>1395</v>
      </c>
      <c r="C13" s="369">
        <f>SUM(C10:C12)</f>
        <v>2930195275.8428173</v>
      </c>
    </row>
    <row r="14" spans="1:7">
      <c r="A14" s="804">
        <v>11</v>
      </c>
      <c r="B14" s="989" t="s">
        <v>1615</v>
      </c>
      <c r="C14" s="990">
        <v>400000000</v>
      </c>
      <c r="D14" s="991"/>
    </row>
    <row r="15" spans="1:7">
      <c r="A15" s="805">
        <v>12</v>
      </c>
      <c r="B15" s="803" t="s">
        <v>1167</v>
      </c>
      <c r="C15" s="370">
        <f>ROUND(SUM(C13:C14),0)</f>
        <v>3330195276</v>
      </c>
    </row>
    <row r="16" spans="1:7" ht="31.5" customHeight="1">
      <c r="A16" s="806"/>
      <c r="B16" s="1549" t="s">
        <v>1616</v>
      </c>
      <c r="C16" s="1550"/>
    </row>
    <row r="17" spans="1:5">
      <c r="A17" s="371"/>
      <c r="B17" s="372"/>
      <c r="C17" s="373"/>
    </row>
    <row r="18" spans="1:5">
      <c r="A18" s="374"/>
      <c r="B18" s="374"/>
      <c r="C18" s="375"/>
      <c r="D18" s="376"/>
      <c r="E18" s="376"/>
    </row>
    <row r="19" spans="1:5">
      <c r="A19" s="374"/>
      <c r="B19" s="374"/>
      <c r="C19" s="375"/>
      <c r="D19" s="376"/>
      <c r="E19" s="376"/>
    </row>
    <row r="20" spans="1:5">
      <c r="A20" s="374"/>
      <c r="B20" s="374"/>
      <c r="C20" s="375"/>
      <c r="D20" s="376"/>
      <c r="E20" s="376"/>
    </row>
    <row r="21" spans="1:5">
      <c r="A21" s="374"/>
      <c r="B21" s="374"/>
      <c r="C21" s="374"/>
    </row>
    <row r="22" spans="1:5">
      <c r="A22" s="374"/>
      <c r="B22" s="374"/>
      <c r="C22" s="374"/>
    </row>
    <row r="23" spans="1:5">
      <c r="A23" s="374"/>
      <c r="B23" s="377"/>
      <c r="C23" s="374"/>
    </row>
    <row r="24" spans="1:5">
      <c r="A24" s="374"/>
      <c r="B24" s="377"/>
      <c r="C24" s="378"/>
    </row>
  </sheetData>
  <mergeCells count="3">
    <mergeCell ref="A1:C1"/>
    <mergeCell ref="A2:C2"/>
    <mergeCell ref="B16:C16"/>
  </mergeCells>
  <printOptions horizontalCentered="1" verticalCentered="1"/>
  <pageMargins left="0.7" right="0.7" top="0.75" bottom="0.75" header="0.3" footer="0.3"/>
  <pageSetup paperSize="9" scale="110" orientation="landscape" verticalDpi="0" r:id="rId1"/>
</worksheet>
</file>

<file path=xl/worksheets/sheet15.xml><?xml version="1.0" encoding="utf-8"?>
<worksheet xmlns="http://schemas.openxmlformats.org/spreadsheetml/2006/main" xmlns:r="http://schemas.openxmlformats.org/officeDocument/2006/relationships">
  <sheetPr codeName="Sheet18">
    <tabColor indexed="8"/>
  </sheetPr>
  <dimension ref="A1:D112"/>
  <sheetViews>
    <sheetView workbookViewId="0">
      <selection activeCell="B13" sqref="B13"/>
    </sheetView>
  </sheetViews>
  <sheetFormatPr defaultColWidth="8" defaultRowHeight="12.75"/>
  <cols>
    <col min="1" max="1" width="11.625" style="2" customWidth="1"/>
    <col min="2" max="2" width="22.125" style="2" customWidth="1"/>
    <col min="3" max="16384" width="8" style="2"/>
  </cols>
  <sheetData>
    <row r="1" spans="1:4" s="1" customFormat="1" ht="30" customHeight="1">
      <c r="A1" s="1551" t="e">
        <f>#REF!</f>
        <v>#REF!</v>
      </c>
      <c r="B1" s="1551"/>
    </row>
    <row r="2" spans="1:4" s="1" customFormat="1" ht="30" customHeight="1"/>
    <row r="3" spans="1:4">
      <c r="A3" s="1"/>
    </row>
    <row r="4" spans="1:4">
      <c r="A4" s="3" t="e">
        <f>IF(OR((A1&gt;9999999999),(A1&lt;0)),"Invalid Entry - More than 1000 crore OR -ve value",IF(A1=0,"Rs. Zero Only ",+CONCATENATE("Rs. ",B11,D11,B10,D10,B9,D9,B8,D8,B7,D7,B6," Only")))</f>
        <v>#REF!</v>
      </c>
      <c r="B4" s="4"/>
    </row>
    <row r="5" spans="1:4">
      <c r="A5" s="5"/>
      <c r="B5" s="4"/>
    </row>
    <row r="6" spans="1:4">
      <c r="A6" s="6" t="e">
        <f>-INT(A1/100)*100+ROUND(A1,0)</f>
        <v>#REF!</v>
      </c>
      <c r="B6" s="4" t="e">
        <f t="shared" ref="B6:B11" si="0">IF(A6=0,"",LOOKUP(A6,$A$13:$A$112,$B$13:$B$112))</f>
        <v>#REF!</v>
      </c>
      <c r="D6" s="7"/>
    </row>
    <row r="7" spans="1:4">
      <c r="A7" s="6" t="e">
        <f>-INT(A1/1000)*10+INT(A1/100)</f>
        <v>#REF!</v>
      </c>
      <c r="B7" s="4" t="e">
        <f t="shared" si="0"/>
        <v>#REF!</v>
      </c>
      <c r="D7" s="7" t="e">
        <f>+IF(B7="",""," Hundred ")</f>
        <v>#REF!</v>
      </c>
    </row>
    <row r="8" spans="1:4">
      <c r="A8" s="6" t="e">
        <f>-INT(A1/100000)*100+INT(A1/1000)</f>
        <v>#REF!</v>
      </c>
      <c r="B8" s="4" t="e">
        <f t="shared" si="0"/>
        <v>#REF!</v>
      </c>
      <c r="D8" s="7" t="e">
        <f>IF((B8=""),IF(C8="",""," Thousand ")," Thousand ")</f>
        <v>#REF!</v>
      </c>
    </row>
    <row r="9" spans="1:4">
      <c r="A9" s="6" t="e">
        <f>-INT(A1/10000000)*100+INT(A1/100000)</f>
        <v>#REF!</v>
      </c>
      <c r="B9" s="4" t="e">
        <f t="shared" si="0"/>
        <v>#REF!</v>
      </c>
      <c r="D9" s="7" t="e">
        <f>IF((B9=""),IF(C9="",""," Lac ")," Lac ")</f>
        <v>#REF!</v>
      </c>
    </row>
    <row r="10" spans="1:4">
      <c r="A10" s="6" t="e">
        <f>-INT(A1/1000000000)*100+INT(A1/10000000)</f>
        <v>#REF!</v>
      </c>
      <c r="B10" s="8" t="e">
        <f t="shared" si="0"/>
        <v>#REF!</v>
      </c>
      <c r="D10" s="7" t="e">
        <f>IF((B10=""),IF(C10="",""," Crore ")," Crore ")</f>
        <v>#REF!</v>
      </c>
    </row>
    <row r="11" spans="1:4">
      <c r="A11" s="9" t="e">
        <f>-INT(A1/10000000000)*1000+INT(A1/1000000000)</f>
        <v>#REF!</v>
      </c>
      <c r="B11" s="8" t="e">
        <f t="shared" si="0"/>
        <v>#REF!</v>
      </c>
      <c r="D11" s="7" t="e">
        <f>IF((B11=""),IF(C11="",""," Hundred ")," Hundred ")</f>
        <v>#REF!</v>
      </c>
    </row>
    <row r="12" spans="1:4">
      <c r="A12" s="4"/>
      <c r="B12" s="4"/>
    </row>
    <row r="13" spans="1:4">
      <c r="A13" s="10">
        <v>1</v>
      </c>
      <c r="B13" s="11" t="s">
        <v>1057</v>
      </c>
    </row>
    <row r="14" spans="1:4">
      <c r="A14" s="10">
        <v>2</v>
      </c>
      <c r="B14" s="11" t="s">
        <v>1058</v>
      </c>
    </row>
    <row r="15" spans="1:4">
      <c r="A15" s="10">
        <v>3</v>
      </c>
      <c r="B15" s="11" t="s">
        <v>1059</v>
      </c>
    </row>
    <row r="16" spans="1:4">
      <c r="A16" s="10">
        <v>4</v>
      </c>
      <c r="B16" s="11" t="s">
        <v>1060</v>
      </c>
    </row>
    <row r="17" spans="1:2">
      <c r="A17" s="10">
        <v>5</v>
      </c>
      <c r="B17" s="11" t="s">
        <v>1061</v>
      </c>
    </row>
    <row r="18" spans="1:2">
      <c r="A18" s="10">
        <v>6</v>
      </c>
      <c r="B18" s="11" t="s">
        <v>1062</v>
      </c>
    </row>
    <row r="19" spans="1:2">
      <c r="A19" s="10">
        <v>7</v>
      </c>
      <c r="B19" s="11" t="s">
        <v>1063</v>
      </c>
    </row>
    <row r="20" spans="1:2">
      <c r="A20" s="10">
        <v>8</v>
      </c>
      <c r="B20" s="11" t="s">
        <v>1064</v>
      </c>
    </row>
    <row r="21" spans="1:2">
      <c r="A21" s="10">
        <v>9</v>
      </c>
      <c r="B21" s="11" t="s">
        <v>1065</v>
      </c>
    </row>
    <row r="22" spans="1:2">
      <c r="A22" s="10">
        <v>10</v>
      </c>
      <c r="B22" s="11" t="s">
        <v>1066</v>
      </c>
    </row>
    <row r="23" spans="1:2">
      <c r="A23" s="10">
        <v>11</v>
      </c>
      <c r="B23" s="11" t="s">
        <v>1067</v>
      </c>
    </row>
    <row r="24" spans="1:2">
      <c r="A24" s="10">
        <v>12</v>
      </c>
      <c r="B24" s="11" t="s">
        <v>1068</v>
      </c>
    </row>
    <row r="25" spans="1:2">
      <c r="A25" s="10">
        <v>13</v>
      </c>
      <c r="B25" s="11" t="s">
        <v>1069</v>
      </c>
    </row>
    <row r="26" spans="1:2">
      <c r="A26" s="10">
        <v>14</v>
      </c>
      <c r="B26" s="11" t="s">
        <v>1070</v>
      </c>
    </row>
    <row r="27" spans="1:2">
      <c r="A27" s="10">
        <v>15</v>
      </c>
      <c r="B27" s="11" t="s">
        <v>1071</v>
      </c>
    </row>
    <row r="28" spans="1:2">
      <c r="A28" s="10">
        <v>16</v>
      </c>
      <c r="B28" s="11" t="s">
        <v>1072</v>
      </c>
    </row>
    <row r="29" spans="1:2">
      <c r="A29" s="10">
        <v>17</v>
      </c>
      <c r="B29" s="11" t="s">
        <v>1073</v>
      </c>
    </row>
    <row r="30" spans="1:2">
      <c r="A30" s="10">
        <v>18</v>
      </c>
      <c r="B30" s="11" t="s">
        <v>1074</v>
      </c>
    </row>
    <row r="31" spans="1:2">
      <c r="A31" s="10">
        <v>19</v>
      </c>
      <c r="B31" s="11" t="s">
        <v>1075</v>
      </c>
    </row>
    <row r="32" spans="1:2">
      <c r="A32" s="10">
        <v>20</v>
      </c>
      <c r="B32" s="11" t="s">
        <v>1076</v>
      </c>
    </row>
    <row r="33" spans="1:2">
      <c r="A33" s="10">
        <v>21</v>
      </c>
      <c r="B33" s="11" t="s">
        <v>1077</v>
      </c>
    </row>
    <row r="34" spans="1:2">
      <c r="A34" s="10">
        <v>22</v>
      </c>
      <c r="B34" s="11" t="s">
        <v>1078</v>
      </c>
    </row>
    <row r="35" spans="1:2">
      <c r="A35" s="10">
        <v>23</v>
      </c>
      <c r="B35" s="11" t="s">
        <v>1079</v>
      </c>
    </row>
    <row r="36" spans="1:2">
      <c r="A36" s="10">
        <v>24</v>
      </c>
      <c r="B36" s="11" t="s">
        <v>1080</v>
      </c>
    </row>
    <row r="37" spans="1:2">
      <c r="A37" s="10">
        <v>25</v>
      </c>
      <c r="B37" s="11" t="s">
        <v>1081</v>
      </c>
    </row>
    <row r="38" spans="1:2">
      <c r="A38" s="10">
        <v>26</v>
      </c>
      <c r="B38" s="11" t="s">
        <v>1082</v>
      </c>
    </row>
    <row r="39" spans="1:2">
      <c r="A39" s="10">
        <v>27</v>
      </c>
      <c r="B39" s="11" t="s">
        <v>1083</v>
      </c>
    </row>
    <row r="40" spans="1:2">
      <c r="A40" s="10">
        <v>28</v>
      </c>
      <c r="B40" s="11" t="s">
        <v>1084</v>
      </c>
    </row>
    <row r="41" spans="1:2">
      <c r="A41" s="10">
        <v>29</v>
      </c>
      <c r="B41" s="11" t="s">
        <v>1085</v>
      </c>
    </row>
    <row r="42" spans="1:2">
      <c r="A42" s="10">
        <v>30</v>
      </c>
      <c r="B42" s="11" t="s">
        <v>1086</v>
      </c>
    </row>
    <row r="43" spans="1:2">
      <c r="A43" s="10">
        <v>31</v>
      </c>
      <c r="B43" s="11" t="s">
        <v>1087</v>
      </c>
    </row>
    <row r="44" spans="1:2">
      <c r="A44" s="10">
        <v>32</v>
      </c>
      <c r="B44" s="11" t="s">
        <v>1088</v>
      </c>
    </row>
    <row r="45" spans="1:2">
      <c r="A45" s="10">
        <v>33</v>
      </c>
      <c r="B45" s="11" t="s">
        <v>1089</v>
      </c>
    </row>
    <row r="46" spans="1:2">
      <c r="A46" s="10">
        <v>34</v>
      </c>
      <c r="B46" s="11" t="s">
        <v>1090</v>
      </c>
    </row>
    <row r="47" spans="1:2">
      <c r="A47" s="10">
        <v>35</v>
      </c>
      <c r="B47" s="11" t="s">
        <v>1091</v>
      </c>
    </row>
    <row r="48" spans="1:2">
      <c r="A48" s="10">
        <v>36</v>
      </c>
      <c r="B48" s="11" t="s">
        <v>1092</v>
      </c>
    </row>
    <row r="49" spans="1:2">
      <c r="A49" s="10">
        <v>37</v>
      </c>
      <c r="B49" s="11" t="s">
        <v>1093</v>
      </c>
    </row>
    <row r="50" spans="1:2">
      <c r="A50" s="10">
        <v>38</v>
      </c>
      <c r="B50" s="11" t="s">
        <v>1094</v>
      </c>
    </row>
    <row r="51" spans="1:2">
      <c r="A51" s="10">
        <v>39</v>
      </c>
      <c r="B51" s="11" t="s">
        <v>1095</v>
      </c>
    </row>
    <row r="52" spans="1:2">
      <c r="A52" s="10">
        <v>40</v>
      </c>
      <c r="B52" s="11" t="s">
        <v>1096</v>
      </c>
    </row>
    <row r="53" spans="1:2">
      <c r="A53" s="10">
        <v>41</v>
      </c>
      <c r="B53" s="11" t="s">
        <v>1097</v>
      </c>
    </row>
    <row r="54" spans="1:2">
      <c r="A54" s="10">
        <v>42</v>
      </c>
      <c r="B54" s="11" t="s">
        <v>1098</v>
      </c>
    </row>
    <row r="55" spans="1:2">
      <c r="A55" s="10">
        <v>43</v>
      </c>
      <c r="B55" s="11" t="s">
        <v>1099</v>
      </c>
    </row>
    <row r="56" spans="1:2">
      <c r="A56" s="10">
        <v>44</v>
      </c>
      <c r="B56" s="11" t="s">
        <v>1100</v>
      </c>
    </row>
    <row r="57" spans="1:2">
      <c r="A57" s="10">
        <v>45</v>
      </c>
      <c r="B57" s="11" t="s">
        <v>1101</v>
      </c>
    </row>
    <row r="58" spans="1:2">
      <c r="A58" s="10">
        <v>46</v>
      </c>
      <c r="B58" s="11" t="s">
        <v>1102</v>
      </c>
    </row>
    <row r="59" spans="1:2">
      <c r="A59" s="10">
        <v>47</v>
      </c>
      <c r="B59" s="11" t="s">
        <v>1103</v>
      </c>
    </row>
    <row r="60" spans="1:2">
      <c r="A60" s="10">
        <v>48</v>
      </c>
      <c r="B60" s="11" t="s">
        <v>1104</v>
      </c>
    </row>
    <row r="61" spans="1:2">
      <c r="A61" s="10">
        <v>49</v>
      </c>
      <c r="B61" s="11" t="s">
        <v>1105</v>
      </c>
    </row>
    <row r="62" spans="1:2">
      <c r="A62" s="10">
        <v>50</v>
      </c>
      <c r="B62" s="11" t="s">
        <v>1106</v>
      </c>
    </row>
    <row r="63" spans="1:2">
      <c r="A63" s="10">
        <v>51</v>
      </c>
      <c r="B63" s="11" t="s">
        <v>1107</v>
      </c>
    </row>
    <row r="64" spans="1:2">
      <c r="A64" s="10">
        <v>52</v>
      </c>
      <c r="B64" s="11" t="s">
        <v>1108</v>
      </c>
    </row>
    <row r="65" spans="1:2">
      <c r="A65" s="10">
        <v>53</v>
      </c>
      <c r="B65" s="11" t="s">
        <v>1109</v>
      </c>
    </row>
    <row r="66" spans="1:2">
      <c r="A66" s="10">
        <v>54</v>
      </c>
      <c r="B66" s="11" t="s">
        <v>1110</v>
      </c>
    </row>
    <row r="67" spans="1:2">
      <c r="A67" s="10">
        <v>55</v>
      </c>
      <c r="B67" s="11" t="s">
        <v>1111</v>
      </c>
    </row>
    <row r="68" spans="1:2">
      <c r="A68" s="10">
        <v>56</v>
      </c>
      <c r="B68" s="11" t="s">
        <v>1112</v>
      </c>
    </row>
    <row r="69" spans="1:2">
      <c r="A69" s="10">
        <v>57</v>
      </c>
      <c r="B69" s="11" t="s">
        <v>1113</v>
      </c>
    </row>
    <row r="70" spans="1:2">
      <c r="A70" s="10">
        <v>58</v>
      </c>
      <c r="B70" s="11" t="s">
        <v>1114</v>
      </c>
    </row>
    <row r="71" spans="1:2">
      <c r="A71" s="10">
        <v>59</v>
      </c>
      <c r="B71" s="11" t="s">
        <v>1115</v>
      </c>
    </row>
    <row r="72" spans="1:2">
      <c r="A72" s="10">
        <v>60</v>
      </c>
      <c r="B72" s="11" t="s">
        <v>1116</v>
      </c>
    </row>
    <row r="73" spans="1:2">
      <c r="A73" s="10">
        <v>61</v>
      </c>
      <c r="B73" s="11" t="s">
        <v>1117</v>
      </c>
    </row>
    <row r="74" spans="1:2">
      <c r="A74" s="10">
        <v>62</v>
      </c>
      <c r="B74" s="11" t="s">
        <v>1118</v>
      </c>
    </row>
    <row r="75" spans="1:2">
      <c r="A75" s="10">
        <v>63</v>
      </c>
      <c r="B75" s="11" t="s">
        <v>1119</v>
      </c>
    </row>
    <row r="76" spans="1:2">
      <c r="A76" s="10">
        <v>64</v>
      </c>
      <c r="B76" s="11" t="s">
        <v>1120</v>
      </c>
    </row>
    <row r="77" spans="1:2">
      <c r="A77" s="10">
        <v>65</v>
      </c>
      <c r="B77" s="11" t="s">
        <v>1121</v>
      </c>
    </row>
    <row r="78" spans="1:2">
      <c r="A78" s="10">
        <v>66</v>
      </c>
      <c r="B78" s="11" t="s">
        <v>1122</v>
      </c>
    </row>
    <row r="79" spans="1:2">
      <c r="A79" s="10">
        <v>67</v>
      </c>
      <c r="B79" s="11" t="s">
        <v>1123</v>
      </c>
    </row>
    <row r="80" spans="1:2">
      <c r="A80" s="10">
        <v>68</v>
      </c>
      <c r="B80" s="11" t="s">
        <v>1124</v>
      </c>
    </row>
    <row r="81" spans="1:2">
      <c r="A81" s="10">
        <v>69</v>
      </c>
      <c r="B81" s="11" t="s">
        <v>1125</v>
      </c>
    </row>
    <row r="82" spans="1:2">
      <c r="A82" s="10">
        <v>70</v>
      </c>
      <c r="B82" s="11" t="s">
        <v>1126</v>
      </c>
    </row>
    <row r="83" spans="1:2">
      <c r="A83" s="10">
        <v>71</v>
      </c>
      <c r="B83" s="11" t="s">
        <v>1127</v>
      </c>
    </row>
    <row r="84" spans="1:2">
      <c r="A84" s="10">
        <v>72</v>
      </c>
      <c r="B84" s="11" t="s">
        <v>1128</v>
      </c>
    </row>
    <row r="85" spans="1:2">
      <c r="A85" s="10">
        <v>73</v>
      </c>
      <c r="B85" s="11" t="s">
        <v>1129</v>
      </c>
    </row>
    <row r="86" spans="1:2">
      <c r="A86" s="10">
        <v>74</v>
      </c>
      <c r="B86" s="11" t="s">
        <v>1130</v>
      </c>
    </row>
    <row r="87" spans="1:2">
      <c r="A87" s="10">
        <v>75</v>
      </c>
      <c r="B87" s="11" t="s">
        <v>1131</v>
      </c>
    </row>
    <row r="88" spans="1:2">
      <c r="A88" s="10">
        <v>76</v>
      </c>
      <c r="B88" s="11" t="s">
        <v>1132</v>
      </c>
    </row>
    <row r="89" spans="1:2">
      <c r="A89" s="10">
        <v>77</v>
      </c>
      <c r="B89" s="11" t="s">
        <v>1133</v>
      </c>
    </row>
    <row r="90" spans="1:2">
      <c r="A90" s="10">
        <v>78</v>
      </c>
      <c r="B90" s="11" t="s">
        <v>1134</v>
      </c>
    </row>
    <row r="91" spans="1:2">
      <c r="A91" s="10">
        <v>79</v>
      </c>
      <c r="B91" s="11" t="s">
        <v>1135</v>
      </c>
    </row>
    <row r="92" spans="1:2">
      <c r="A92" s="10">
        <v>80</v>
      </c>
      <c r="B92" s="11" t="s">
        <v>1136</v>
      </c>
    </row>
    <row r="93" spans="1:2">
      <c r="A93" s="10">
        <v>81</v>
      </c>
      <c r="B93" s="11" t="s">
        <v>1137</v>
      </c>
    </row>
    <row r="94" spans="1:2">
      <c r="A94" s="10">
        <v>82</v>
      </c>
      <c r="B94" s="11" t="s">
        <v>1138</v>
      </c>
    </row>
    <row r="95" spans="1:2">
      <c r="A95" s="10">
        <v>83</v>
      </c>
      <c r="B95" s="11" t="s">
        <v>1139</v>
      </c>
    </row>
    <row r="96" spans="1:2">
      <c r="A96" s="10">
        <v>84</v>
      </c>
      <c r="B96" s="11" t="s">
        <v>1140</v>
      </c>
    </row>
    <row r="97" spans="1:2">
      <c r="A97" s="10">
        <v>85</v>
      </c>
      <c r="B97" s="11" t="s">
        <v>1141</v>
      </c>
    </row>
    <row r="98" spans="1:2">
      <c r="A98" s="10">
        <v>86</v>
      </c>
      <c r="B98" s="11" t="s">
        <v>1142</v>
      </c>
    </row>
    <row r="99" spans="1:2">
      <c r="A99" s="10">
        <v>87</v>
      </c>
      <c r="B99" s="11" t="s">
        <v>1143</v>
      </c>
    </row>
    <row r="100" spans="1:2">
      <c r="A100" s="10">
        <v>88</v>
      </c>
      <c r="B100" s="11" t="s">
        <v>1144</v>
      </c>
    </row>
    <row r="101" spans="1:2">
      <c r="A101" s="10">
        <v>89</v>
      </c>
      <c r="B101" s="11" t="s">
        <v>1145</v>
      </c>
    </row>
    <row r="102" spans="1:2">
      <c r="A102" s="10">
        <v>90</v>
      </c>
      <c r="B102" s="11" t="s">
        <v>1146</v>
      </c>
    </row>
    <row r="103" spans="1:2">
      <c r="A103" s="10">
        <v>91</v>
      </c>
      <c r="B103" s="11" t="s">
        <v>1147</v>
      </c>
    </row>
    <row r="104" spans="1:2">
      <c r="A104" s="10">
        <v>92</v>
      </c>
      <c r="B104" s="11" t="s">
        <v>1148</v>
      </c>
    </row>
    <row r="105" spans="1:2">
      <c r="A105" s="10">
        <v>93</v>
      </c>
      <c r="B105" s="11" t="s">
        <v>1149</v>
      </c>
    </row>
    <row r="106" spans="1:2">
      <c r="A106" s="10">
        <v>94</v>
      </c>
      <c r="B106" s="11" t="s">
        <v>1150</v>
      </c>
    </row>
    <row r="107" spans="1:2">
      <c r="A107" s="10">
        <v>95</v>
      </c>
      <c r="B107" s="11" t="s">
        <v>1151</v>
      </c>
    </row>
    <row r="108" spans="1:2">
      <c r="A108" s="10">
        <v>96</v>
      </c>
      <c r="B108" s="11" t="s">
        <v>1152</v>
      </c>
    </row>
    <row r="109" spans="1:2">
      <c r="A109" s="10">
        <v>97</v>
      </c>
      <c r="B109" s="11" t="s">
        <v>1153</v>
      </c>
    </row>
    <row r="110" spans="1:2">
      <c r="A110" s="10">
        <v>98</v>
      </c>
      <c r="B110" s="11" t="s">
        <v>1154</v>
      </c>
    </row>
    <row r="111" spans="1:2">
      <c r="A111" s="10">
        <v>99</v>
      </c>
      <c r="B111" s="11" t="s">
        <v>1155</v>
      </c>
    </row>
    <row r="112" spans="1:2">
      <c r="A112" s="10">
        <v>100</v>
      </c>
      <c r="B112" s="11" t="s">
        <v>1156</v>
      </c>
    </row>
  </sheetData>
  <customSheetViews>
    <customSheetView guid="{521B9B62-B5E4-4E18-A682-03EC47CAA2D7}" state="hidden">
      <selection activeCell="B13" sqref="B13"/>
      <pageMargins left="0.75" right="0.75" top="1" bottom="1" header="0.5" footer="0.5"/>
      <pageSetup orientation="portrait"/>
      <headerFooter alignWithMargins="0"/>
    </customSheetView>
    <customSheetView guid="{4C2A6BCE-1067-41DA-B8E4-030BD18363EA}" state="hidden">
      <selection activeCell="B13" sqref="B13"/>
      <pageMargins left="0.75" right="0.75" top="1" bottom="1" header="0.5" footer="0.5"/>
      <pageSetup orientation="portrait"/>
      <headerFooter alignWithMargins="0"/>
    </customSheetView>
    <customSheetView guid="{76EF76C6-407E-4B5E-855E-3AC1614CD1AB}" state="hidden">
      <selection activeCell="C2" sqref="C2"/>
      <pageMargins left="0.75" right="0.75" top="1" bottom="1" header="0.5" footer="0.5"/>
      <pageSetup orientation="portrait"/>
      <headerFooter alignWithMargins="0"/>
    </customSheetView>
    <customSheetView guid="{14D7F02E-BCCA-4517-ABC7-537FF4AEB67A}" state="hidden" topLeftCell="A2">
      <selection activeCell="C2" sqref="C2"/>
      <pageMargins left="0.75" right="0.75" top="1" bottom="1" header="0.5" footer="0.5"/>
      <pageSetup orientation="portrait"/>
      <headerFooter alignWithMargins="0"/>
    </customSheetView>
    <customSheetView guid="{01ACF2E1-8E61-4459-ABC1-B6C183DEED61}" state="hidden" showRuler="0">
      <selection sqref="A1:B1"/>
      <pageMargins left="0.75" right="0.75" top="1" bottom="1" header="0.5" footer="0.5"/>
      <pageSetup orientation="portrait"/>
      <headerFooter alignWithMargins="0"/>
    </customSheetView>
    <customSheetView guid="{4F65FF32-EC61-4022-A399-2986D7B6B8B3}" state="hidden" showRuler="0">
      <selection sqref="A1:B1"/>
      <pageMargins left="0.75" right="0.75" top="1" bottom="1" header="0.5" footer="0.5"/>
      <pageSetup orientation="portrait"/>
      <headerFooter alignWithMargins="0"/>
    </customSheetView>
    <customSheetView guid="{27A45B7A-04F2-4516-B80B-5ED0825D4ED3}" state="hidden" topLeftCell="A2">
      <selection activeCell="C2" sqref="C2"/>
      <pageMargins left="0.75" right="0.75" top="1" bottom="1" header="0.5" footer="0.5"/>
      <pageSetup orientation="portrait"/>
      <headerFooter alignWithMargins="0"/>
    </customSheetView>
    <customSheetView guid="{F42F111F-1008-4984-B8EF-A2028972CD6B}" state="hidden">
      <selection activeCell="C2" sqref="C2"/>
      <pageMargins left="0.75" right="0.75" top="1" bottom="1" header="0.5" footer="0.5"/>
      <pageSetup orientation="portrait"/>
      <headerFooter alignWithMargins="0"/>
    </customSheetView>
    <customSheetView guid="{0DD8F97D-8C07-4CD0-8FF9-3A2505F13748}" state="hidden">
      <selection activeCell="C2" sqref="C2"/>
      <pageMargins left="0.75" right="0.75" top="1" bottom="1" header="0.5" footer="0.5"/>
      <pageSetup orientation="portrait"/>
      <headerFooter alignWithMargins="0"/>
    </customSheetView>
    <customSheetView guid="{6269FB24-FD69-4B06-B4F9-A51A4D37F8E4}" state="hidden">
      <selection activeCell="C2" sqref="C2"/>
      <pageMargins left="0.75" right="0.75" top="1" bottom="1" header="0.5" footer="0.5"/>
      <pageSetup orientation="portrait"/>
      <headerFooter alignWithMargins="0"/>
    </customSheetView>
    <customSheetView guid="{20CBBF41-A202-4892-A83D-52713C1F8A9E}" state="hidden">
      <selection activeCell="C2" sqref="C2"/>
      <pageMargins left="0.75" right="0.75" top="1" bottom="1" header="0.5" footer="0.5"/>
      <pageSetup orientation="portrait"/>
      <headerFooter alignWithMargins="0"/>
    </customSheetView>
    <customSheetView guid="{F9C63928-D54C-449A-864F-E2728613909C}" state="hidden">
      <selection activeCell="B13" sqref="B13"/>
      <pageMargins left="0.75" right="0.75" top="1" bottom="1" header="0.5" footer="0.5"/>
      <pageSetup orientation="portrait"/>
      <headerFooter alignWithMargins="0"/>
    </customSheetView>
    <customSheetView guid="{F990EF88-1CA0-4558-B8BC-45A1746C1850}" state="hidden">
      <selection activeCell="B13" sqref="B13"/>
      <pageMargins left="0.75" right="0.75" top="1" bottom="1" header="0.5" footer="0.5"/>
      <pageSetup orientation="portrait"/>
      <headerFooter alignWithMargins="0"/>
    </customSheetView>
  </customSheetViews>
  <mergeCells count="1">
    <mergeCell ref="A1:B1"/>
  </mergeCells>
  <pageMargins left="0.75" right="0.75" top="1" bottom="1" header="0.5" footer="0.5"/>
  <pageSetup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Basic</vt:lpstr>
      <vt:lpstr>Sch-2</vt:lpstr>
      <vt:lpstr>Sch-5</vt:lpstr>
      <vt:lpstr>Sch-6</vt:lpstr>
      <vt:lpstr>Discount</vt:lpstr>
      <vt:lpstr>Sch-6B After Discount</vt:lpstr>
      <vt:lpstr>VIIC BASUDEVPUR SS</vt:lpstr>
      <vt:lpstr>VIIB BASUDEVPIR SS</vt:lpstr>
      <vt:lpstr>VIIA Basudevpur SS</vt:lpstr>
      <vt:lpstr>Schedule 1 Supply (2)</vt:lpstr>
      <vt:lpstr>Schedule 3 Civil Works</vt:lpstr>
      <vt:lpstr>Schedule 2 Elec Erection</vt:lpstr>
      <vt:lpstr>Schedule 1 Supply</vt:lpstr>
      <vt:lpstr>SS ABSTRACT</vt:lpstr>
      <vt:lpstr>N to W</vt:lpstr>
      <vt:lpstr>Basic!_Hlk107749059</vt:lpstr>
      <vt:lpstr>Discount!Print_Area</vt:lpstr>
      <vt:lpstr>'Sch-2'!Print_Area</vt:lpstr>
      <vt:lpstr>'Sch-5'!Print_Area</vt:lpstr>
      <vt:lpstr>'Sch-6'!Print_Area</vt:lpstr>
      <vt:lpstr>'Sch-6B After Discount'!Print_Area</vt:lpstr>
      <vt:lpstr>'Schedule 1 Supply'!Print_Area</vt:lpstr>
      <vt:lpstr>'Schedule 1 Supply (2)'!Print_Area</vt:lpstr>
      <vt:lpstr>'Schedule 2 Elec Erection'!Print_Area</vt:lpstr>
      <vt:lpstr>'Schedule 3 Civil Works'!Print_Area</vt:lpstr>
      <vt:lpstr>'VIIA Basudevpur SS'!Print_Area</vt:lpstr>
      <vt:lpstr>'VIIB BASUDEVPIR SS'!Print_Area</vt:lpstr>
      <vt:lpstr>'VIIC BASUDEVPUR SS'!Print_Area</vt:lpstr>
      <vt:lpstr>'Sch-2'!Print_Titles</vt:lpstr>
      <vt:lpstr>'Sch-5'!Print_Titles</vt:lpstr>
      <vt:lpstr>'Sch-6'!Print_Titles</vt:lpstr>
      <vt:lpstr>'Sch-6B After Discount'!Print_Titles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 Prasad</dc:creator>
  <cp:lastModifiedBy>user</cp:lastModifiedBy>
  <cp:lastPrinted>2025-10-03T15:42:31Z</cp:lastPrinted>
  <dcterms:created xsi:type="dcterms:W3CDTF">2019-08-20T14:32:00Z</dcterms:created>
  <dcterms:modified xsi:type="dcterms:W3CDTF">2025-10-04T11:45:54Z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863B857B35404C28A8A96EBC8B349B10_12</vt:lpwstr>
  </property>
  <property fmtid="{D5CDD505-2E9C-101B-9397-08002B2CF9AE}" pid="3" name="KSOProductBuildVer">
    <vt:lpwstr>1033-12.2.0.13431</vt:lpwstr>
  </property>
</Properties>
</file>